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5. Розробка постанов\7. Зміни_до 282\8. Опублікування_шаблонів\"/>
    </mc:Choice>
  </mc:AlternateContent>
  <xr:revisionPtr revIDLastSave="0" documentId="13_ncr:1_{2864F78F-9A5D-41C6-A782-3163D15434AB}" xr6:coauthVersionLast="47" xr6:coauthVersionMax="47" xr10:uidLastSave="{00000000-0000-0000-0000-000000000000}"/>
  <workbookProtection workbookAlgorithmName="SHA-512" workbookHashValue="dsxNxiUIG4IS45jMgBFibl7RqL+gN1GsRZp8wcaMgFDA7e0NCrGo/Qnp+BAGmPRg3TyXCO38lfct38DlzFatdA==" workbookSaltValue="u0it3+PD5+cRmBNyJwHlWg==" workbookSpinCount="100000" lockStructure="1"/>
  <bookViews>
    <workbookView xWindow="28680" yWindow="-120" windowWidth="29040" windowHeight="15720" tabRatio="849" xr2:uid="{D6AD159A-136D-4169-97A6-208A2DF57C0B}"/>
  </bookViews>
  <sheets>
    <sheet name="1-НКРЕКП-передача ее" sheetId="14" r:id="rId1"/>
    <sheet name="Додаток 1" sheetId="21" r:id="rId2"/>
    <sheet name="Додаток 2" sheetId="33" r:id="rId3"/>
    <sheet name="Додаток 3 " sheetId="20" r:id="rId4"/>
    <sheet name="Додаток 4" sheetId="28" r:id="rId5"/>
    <sheet name="Додаток 5" sheetId="32" r:id="rId6"/>
    <sheet name="Додаток 6" sheetId="37" r:id="rId7"/>
    <sheet name="Додаток 7" sheetId="34" r:id="rId8"/>
    <sheet name="Додаток 8" sheetId="35" r:id="rId9"/>
    <sheet name="Додаток 9" sheetId="36" r:id="rId10"/>
    <sheet name="Додаток 10" sheetId="41" r:id="rId11"/>
    <sheet name="Випада.чі списки" sheetId="39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q">#REF!</definedName>
    <definedName name="______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cxz45" localSheetId="10" hidden="1">{#VALUE!,#N/A,FALSE,0;#N/A,#N/A,FALSE,0;#N/A,#N/A,FALSE,0;#N/A,#N/A,FALSE,0;#N/A,#N/A,FALSE,0;#N/A,#N/A,FALSE,0;#N/A,#N/A,FALSE,0;#N/A,#N/A,FALSE,0;#N/A,#N/A,FALSE,0;#N/A,#N/A,FALSE,0}</definedName>
    <definedName name="____cxz45" hidden="1">{#VALUE!,#N/A,FALSE,0;#N/A,#N/A,FALSE,0;#N/A,#N/A,FALSE,0;#N/A,#N/A,FALSE,0;#N/A,#N/A,FALSE,0;#N/A,#N/A,FALSE,0;#N/A,#N/A,FALSE,0;#N/A,#N/A,FALSE,0;#N/A,#N/A,FALSE,0;#N/A,#N/A,FALSE,0}</definedName>
    <definedName name="____te554" localSheetId="10" hidden="1">{#VALUE!,#N/A,FALSE,0;#N/A,#N/A,FALSE,0;#N/A,#N/A,FALSE,0;#N/A,#N/A,FALSE,0;#N/A,#N/A,FALSE,0;#N/A,#N/A,FALSE,0;#N/A,#N/A,FALSE,0;#N/A,#N/A,FALSE,0;#N/A,#N/A,FALSE,0;#N/A,#N/A,FALSE,0}</definedName>
    <definedName name="____te554" hidden="1">{#VALUE!,#N/A,FALSE,0;#N/A,#N/A,FALSE,0;#N/A,#N/A,FALSE,0;#N/A,#N/A,FALSE,0;#N/A,#N/A,FALSE,0;#N/A,#N/A,FALSE,0;#N/A,#N/A,FALSE,0;#N/A,#N/A,FALSE,0;#N/A,#N/A,FALSE,0;#N/A,#N/A,FALSE,0}</definedName>
    <definedName name="_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urrent" hidden="1">#REF!</definedName>
    <definedName name="__123Graph_ATHASIA92" hidden="1">#N/A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urrent" hidden="1">#REF!</definedName>
    <definedName name="__123Graph_BTHASIA92" hidden="1">#N/A</definedName>
    <definedName name="__123Graph_CChart4" hidden="1">#REF!</definedName>
    <definedName name="__123Graph_DChart4" hidden="1">#REF!</definedName>
    <definedName name="__123Graph_X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urrent" hidden="1">#REF!</definedName>
    <definedName name="__123Graph_XGRAPH3" hidden="1">#REF!</definedName>
    <definedName name="__123Graph_XTHASIA92" hidden="1">#N/A</definedName>
    <definedName name="__cxz45" localSheetId="10" hidden="1">{#VALUE!,#N/A,FALSE,0;#N/A,#N/A,FALSE,0;#N/A,#N/A,FALSE,0;#N/A,#N/A,FALSE,0;#N/A,#N/A,FALSE,0;#N/A,#N/A,FALSE,0;#N/A,#N/A,FALSE,0;#N/A,#N/A,FALSE,0;#N/A,#N/A,FALSE,0;#N/A,#N/A,FALSE,0}</definedName>
    <definedName name="__cxz45" hidden="1">{#VALUE!,#N/A,FALSE,0;#N/A,#N/A,FALSE,0;#N/A,#N/A,FALSE,0;#N/A,#N/A,FALSE,0;#N/A,#N/A,FALSE,0;#N/A,#N/A,FALSE,0;#N/A,#N/A,FALSE,0;#N/A,#N/A,FALSE,0;#N/A,#N/A,FALSE,0;#N/A,#N/A,FALSE,0}</definedName>
    <definedName name="__IntlFixup" hidden="1">TRUE</definedName>
    <definedName name="__te554" localSheetId="10" hidden="1">{#VALUE!,#N/A,FALSE,0;#N/A,#N/A,FALSE,0;#N/A,#N/A,FALSE,0;#N/A,#N/A,FALSE,0;#N/A,#N/A,FALSE,0;#N/A,#N/A,FALSE,0;#N/A,#N/A,FALSE,0;#N/A,#N/A,FALSE,0;#N/A,#N/A,FALSE,0;#N/A,#N/A,FALSE,0}</definedName>
    <definedName name="__te554" hidden="1">{#VALUE!,#N/A,FALSE,0;#N/A,#N/A,FALSE,0;#N/A,#N/A,FALSE,0;#N/A,#N/A,FALSE,0;#N/A,#N/A,FALSE,0;#N/A,#N/A,FALSE,0;#N/A,#N/A,FALSE,0;#N/A,#N/A,FALSE,0;#N/A,#N/A,FALSE,0;#N/A,#N/A,FALSE,0}</definedName>
    <definedName name="_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hidden="1">#REF!</definedName>
    <definedName name="_10__123Graph_XChart_2A" hidden="1">#REF!</definedName>
    <definedName name="_11__123Graph_XChart_3A" hidden="1">#REF!</definedName>
    <definedName name="_2__123Graph_AChart_2A" hidden="1">#REF!</definedName>
    <definedName name="_3__123Graph_AChart_3A" hidden="1">#REF!</definedName>
    <definedName name="_4__123Graph_BChart_1A" hidden="1">#REF!</definedName>
    <definedName name="_5__123Graph_BChart_2A" hidden="1">#REF!</definedName>
    <definedName name="_6__123Graph_BChart_3A" hidden="1">#REF!</definedName>
    <definedName name="_7__123Graph_CChart_1A" hidden="1">#REF!</definedName>
    <definedName name="_8__123Graph_CChart_2A" hidden="1">#REF!</definedName>
    <definedName name="_9__123Graph_XChart_1A" hidden="1">#REF!</definedName>
    <definedName name="_cxz45" localSheetId="10" hidden="1">{#VALUE!,#N/A,FALSE,0;#N/A,#N/A,FALSE,0;#N/A,#N/A,FALSE,0;#N/A,#N/A,FALSE,0;#N/A,#N/A,FALSE,0;#N/A,#N/A,FALSE,0;#N/A,#N/A,FALSE,0;#N/A,#N/A,FALSE,0;#N/A,#N/A,FALSE,0;#N/A,#N/A,FALSE,0}</definedName>
    <definedName name="_cxz45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npz1">#REF!</definedName>
    <definedName name="_Order1" hidden="1">255</definedName>
    <definedName name="_pnt10">#REF!</definedName>
    <definedName name="_Sort" hidden="1">#REF!</definedName>
    <definedName name="_t04" localSheetId="10" hidden="1">{#N/A,#N/A,FALSE,"т04"}</definedName>
    <definedName name="_t04" hidden="1">{#N/A,#N/A,FALSE,"т04"}</definedName>
    <definedName name="_t06" localSheetId="10" hidden="1">{#N/A,#N/A,FALSE,"т04"}</definedName>
    <definedName name="_t06" hidden="1">{#N/A,#N/A,FALSE,"т04"}</definedName>
    <definedName name="_Table1_Out" hidden="1">#REF!</definedName>
    <definedName name="_Table2_Out" hidden="1">#REF!</definedName>
    <definedName name="_te554" localSheetId="10" hidden="1">{#VALUE!,#N/A,FALSE,0;#N/A,#N/A,FALSE,0;#N/A,#N/A,FALSE,0;#N/A,#N/A,FALSE,0;#N/A,#N/A,FALSE,0;#N/A,#N/A,FALSE,0;#N/A,#N/A,FALSE,0;#N/A,#N/A,FALSE,0;#N/A,#N/A,FALSE,0;#N/A,#N/A,FALSE,0}</definedName>
    <definedName name="_te554" hidden="1">{#VALUE!,#N/A,FALSE,0;#N/A,#N/A,FALSE,0;#N/A,#N/A,FALSE,0;#N/A,#N/A,FALSE,0;#N/A,#N/A,FALSE,0;#N/A,#N/A,FALSE,0;#N/A,#N/A,FALSE,0;#N/A,#N/A,FALSE,0;#N/A,#N/A,FALSE,0;#N/A,#N/A,FALSE,0}</definedName>
    <definedName name="_z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xlnm._FilterDatabase" hidden="1">#REF!</definedName>
    <definedName name="a">#REF!</definedName>
    <definedName name="aa">#REF!,#REF!</definedName>
    <definedName name="aaa">#REF!</definedName>
    <definedName name="aaaa" localSheetId="10" hidden="1">{"Japan_Capers_Ed_Pub",#N/A,FALSE,"DI 2 YEAR MASTER SCHEDULE"}</definedName>
    <definedName name="aaaa" hidden="1">{"Japan_Capers_Ed_Pub",#N/A,FALSE,"DI 2 YEAR MASTER SCHEDULE"}</definedName>
    <definedName name="aasdr3efafdvvfe" localSheetId="10" hidden="1">{#N/A,#N/A,FALSE,"PRJCTED MNTHLY QTY's"}</definedName>
    <definedName name="aasdr3efafdvvfe" hidden="1">{#N/A,#N/A,FALSE,"PRJCTED MNTHLY QTY's"}</definedName>
    <definedName name="abcd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bc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ccessDatabase" hidden="1">"C:\Мои документы\Оперативный отчет\8Август\Реализация1.mdb"</definedName>
    <definedName name="ACwvu.CapersView." hidden="1">#REF!</definedName>
    <definedName name="ACwvu.Japan_Capers_Ed_Pub." hidden="1">#REF!</definedName>
    <definedName name="ACwvu.KJP_CC." hidden="1">#REF!</definedName>
    <definedName name="ad">#REF!</definedName>
    <definedName name="Address" localSheetId="10">#REF!</definedName>
    <definedName name="Address">'[1]Додаток 2'!$B$11</definedName>
    <definedName name="ADMIN">#REF!</definedName>
    <definedName name="ahd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h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s" localSheetId="10">#REF!</definedName>
    <definedName name="as">'[2]МТР Газ України'!$B$1</definedName>
    <definedName name="AS2DocOpenMode" hidden="1">"AS2DocumentEdit"</definedName>
    <definedName name="asd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dc3easwrevbv" localSheetId="10" hidden="1">{#N/A,#N/A,FALSE,"PRJCTED QTRLY QTY's"}</definedName>
    <definedName name="asdc3easwrevbv" hidden="1">{#N/A,#N/A,FALSE,"PRJCTED QTRLY QTY's"}</definedName>
    <definedName name="asdf" localSheetId="10">#REF!</definedName>
    <definedName name="asdf">[3]Inform!$E$6</definedName>
    <definedName name="asdfasdfasdghrewr" localSheetId="10" hidden="1">{#N/A,#N/A,FALSE,"DI 2 YEAR MASTER SCHEDULE"}</definedName>
    <definedName name="asdfasdfasdghrewr" hidden="1">{#N/A,#N/A,FALSE,"DI 2 YEAR MASTER SCHEDULE"}</definedName>
    <definedName name="asdfasfdasdfsadfa" localSheetId="10" hidden="1">{#N/A,#N/A,FALSE,"DI 2 YEAR MASTER SCHEDULE"}</definedName>
    <definedName name="asdfasfdasdfsadfa" hidden="1">{#N/A,#N/A,FALSE,"DI 2 YEAR MASTER SCHEDULE"}</definedName>
    <definedName name="asdfg" localSheetId="10">#REF!</definedName>
    <definedName name="asdfg">[3]Inform!$F$2</definedName>
    <definedName name="asdfzx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dfzx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dr43gasfdasd" localSheetId="10" hidden="1">{#N/A,#N/A,FALSE,"DI 2 YEAR MASTER SCHEDULE"}</definedName>
    <definedName name="asdr43gasfdasd" hidden="1">{#N/A,#N/A,FALSE,"DI 2 YEAR MASTER SCHEDULE"}</definedName>
    <definedName name="asvdf34" localSheetId="10" hidden="1">{"Japan_Capers_Ed_Pub",#N/A,FALSE,"DI 2 YEAR MASTER SCHEDULE"}</definedName>
    <definedName name="asvdf34" hidden="1">{"Japan_Capers_Ed_Pub",#N/A,FALSE,"DI 2 YEAR MASTER SCHEDULE"}</definedName>
    <definedName name="asvdfj5" localSheetId="10" hidden="1">{#VALUE!,#N/A,FALSE,0;#N/A,#N/A,FALSE,0;#N/A,#N/A,FALSE,0;#N/A,#N/A,FALSE,0;#N/A,#N/A,FALSE,0;#N/A,#N/A,FALSE,0;#N/A,#N/A,FALSE,0;#N/A,#N/A,FALSE,0;#N/A,#N/A,FALSE,0;#N/A,#N/A,FALSE,0}</definedName>
    <definedName name="asvdfj5" hidden="1">{#VALUE!,#N/A,FALSE,0;#N/A,#N/A,FALSE,0;#N/A,#N/A,FALSE,0;#N/A,#N/A,FALSE,0;#N/A,#N/A,FALSE,0;#N/A,#N/A,FALSE,0;#N/A,#N/A,FALSE,0;#N/A,#N/A,FALSE,0;#N/A,#N/A,FALSE,0;#N/A,#N/A,FALSE,0}</definedName>
    <definedName name="aws" localSheetId="10" hidden="1">{"print95",#N/A,FALSE,"1995E.XLS";"print96",#N/A,FALSE,"1996E.XLS"}</definedName>
    <definedName name="aws" hidden="1">{"print95",#N/A,FALSE,"1995E.XLS";"print96",#N/A,FALSE,"1996E.XLS"}</definedName>
    <definedName name="b">#REF!</definedName>
    <definedName name="b.h." localSheetId="10" hidden="1">{0,0,#VALUE!,0;0,0,0,0;0,0,#VALUE!,0;0,0,0,0;0,0,0,0;0,0,0,0;0,0,0,#VALUE!;0,0,0,0;0,0,0,0;0,0,0,0}</definedName>
    <definedName name="b.h." hidden="1">{0,0,#VALUE!,0;0,0,0,0;0,0,#VALUE!,0;0,0,0,0;0,0,0,0;0,0,0,0;0,0,0,#VALUE!;0,0,0,0;0,0,0,0;0,0,0,0}</definedName>
    <definedName name="bggdsffygxvcy" localSheetId="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bggdsffygxvcy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bjbh" localSheetId="10" hidden="1">{0,0,0,0;0,0,0,0;0,0,0,0;0,0,0,0;0,0,0,TRUE;0,0,0,0;0,0,0,0;0,0,0,0;0,0,0,0;0,0,0,0}</definedName>
    <definedName name="bjbh" hidden="1">{0,0,0,0;0,0,0,0;0,0,0,0;0,0,0,0;0,0,0,TRUE;0,0,0,0;0,0,0,0;0,0,0,0;0,0,0,0;0,0,0,0}</definedName>
    <definedName name="bor" localSheetId="10">#REF!</definedName>
    <definedName name="bor">[4]ТехЗв!#REF!</definedName>
    <definedName name="Bridge" localSheetId="10" hidden="1">{"'таб 21'!$A$1:$U$24","'таб 21'!$A$1:$U$1"}</definedName>
    <definedName name="Bridge" hidden="1">{"'таб 21'!$A$1:$U$24","'таб 21'!$A$1:$U$1"}</definedName>
    <definedName name="BuiltIn_Print_Area___1___1" localSheetId="10">#REF!</definedName>
    <definedName name="BuiltIn_Print_Area___1___1">#REF!</definedName>
    <definedName name="Bur" localSheetId="10">#REF!</definedName>
    <definedName name="Bur">[4]ТехЗв!#REF!</definedName>
    <definedName name="ClDate" localSheetId="10">#REF!</definedName>
    <definedName name="ClDate">[5]Inform!$E$6</definedName>
    <definedName name="ClDate_21" localSheetId="10">#REF!</definedName>
    <definedName name="ClDate_21">[6]Inform!$E$6</definedName>
    <definedName name="ClDate_25" localSheetId="10">#REF!</definedName>
    <definedName name="ClDate_25">[6]Inform!$E$6</definedName>
    <definedName name="ClDate_6" localSheetId="10">#REF!</definedName>
    <definedName name="ClDate_6">[7]Inform!$E$6</definedName>
    <definedName name="Commercial_KPIs">#REF!</definedName>
    <definedName name="CompName" localSheetId="10">#REF!</definedName>
    <definedName name="CompName">[5]Inform!$F$2</definedName>
    <definedName name="CompName_21" localSheetId="10">#REF!</definedName>
    <definedName name="CompName_21">[6]Inform!$F$2</definedName>
    <definedName name="CompName_25" localSheetId="10">#REF!</definedName>
    <definedName name="CompName_25">[6]Inform!$F$2</definedName>
    <definedName name="CompName_6" localSheetId="10">#REF!</definedName>
    <definedName name="CompName_6">[7]Inform!$F$2</definedName>
    <definedName name="CompNameE" localSheetId="10">#REF!</definedName>
    <definedName name="CompNameE">[5]Inform!$G$2</definedName>
    <definedName name="CompNameE_21" localSheetId="10">#REF!</definedName>
    <definedName name="CompNameE_21">[6]Inform!$G$2</definedName>
    <definedName name="CompNameE_25" localSheetId="10">#REF!</definedName>
    <definedName name="CompNameE_25">[6]Inform!$G$2</definedName>
    <definedName name="CompNameE_6" localSheetId="10">#REF!</definedName>
    <definedName name="CompNameE_6">[7]Inform!$G$2</definedName>
    <definedName name="Cost_Category_National_ID">#REF!</definedName>
    <definedName name="Cost_Check">#REF!</definedName>
    <definedName name="CREDIT">#REF!</definedName>
    <definedName name="csDesignMode">1</definedName>
    <definedName name="ctydtfydfghsdfgdsf" localSheetId="1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tydtfydfghsdfgds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Cе511">#REF!</definedName>
    <definedName name="d">#REF!</definedName>
    <definedName name="dat">#REF!,#REF!,#REF!,#REF!,#REF!,#REF!,#REF!,#REF!</definedName>
    <definedName name="data">#REF!,#REF!,#REF!,#REF!,#REF!,#REF!,#REF!,#REF!</definedName>
    <definedName name="date">#REF!</definedName>
    <definedName name="date_from">#REF!</definedName>
    <definedName name="DATE_REPORT" localSheetId="10">#REF!</definedName>
    <definedName name="DATE_REPORT">#REF!</definedName>
    <definedName name="date_to">#REF!</definedName>
    <definedName name="datee">#REF!</definedName>
    <definedName name="datefrom">#REF!</definedName>
    <definedName name="DATEPERIOD">#REF!</definedName>
    <definedName name="dateto">#REF!</definedName>
    <definedName name="dcbvdf" localSheetId="10" hidden="1">{#N/A,#N/A,TRUE,"попередні"}</definedName>
    <definedName name="dcbvdf" hidden="1">{#N/A,#N/A,TRUE,"попередні"}</definedName>
    <definedName name="dCPIb">#REF!</definedName>
    <definedName name="dd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" localSheetId="1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f" localSheetId="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emand_exp">#REF!</definedName>
    <definedName name="demand_export">#REF!</definedName>
    <definedName name="dep_00">#REF!</definedName>
    <definedName name="dep_01">#REF!</definedName>
    <definedName name="dep_02">#REF!</definedName>
    <definedName name="dep_03">#REF!</definedName>
    <definedName name="dep_04">#REF!</definedName>
    <definedName name="dep_05">#REF!</definedName>
    <definedName name="dep_06">#REF!</definedName>
    <definedName name="dep_07">#REF!</definedName>
    <definedName name="dep_08">#REF!</definedName>
    <definedName name="dep_10">#REF!</definedName>
    <definedName name="dep_11">#REF!</definedName>
    <definedName name="dep_12">#REF!</definedName>
    <definedName name="dep_13">#REF!</definedName>
    <definedName name="dep_14">#REF!</definedName>
    <definedName name="dep_15">#REF!</definedName>
    <definedName name="dep_16">#REF!</definedName>
    <definedName name="dep_21">#REF!</definedName>
    <definedName name="dep_99">#REF!</definedName>
    <definedName name="dep_adress" localSheetId="10">IF(ISERROR(VLOOKUP(dep_id,dep_list,3,FALSE)),"-",VLOOKUP(dep_id,dep_list,3,FALSE))</definedName>
    <definedName name="dep_adress">IF(ISERROR(VLOOKUP(dep_id,dep_list,3,FALSE)),"-",VLOOKUP(dep_id,dep_list,3,FALSE))</definedName>
    <definedName name="dep_buh" localSheetId="10">IF(ISERROR(VLOOKUP(dep_id,dep_list,5,FALSE)),"-",VLOOKUP(dep_id,dep_list,5,FALSE))</definedName>
    <definedName name="dep_buh">IF(ISERROR(VLOOKUP(dep_id,dep_list,5,FALSE)),"-",VLOOKUP(dep_id,dep_list,5,FALSE))</definedName>
    <definedName name="dep_buh_mphone" localSheetId="10">IF(ISERROR(VLOOKUP(dep_id,dep_list,25,FALSE)),"-",VLOOKUP(dep_id,dep_list,25,FALSE))</definedName>
    <definedName name="dep_buh_mphone">IF(ISERROR(VLOOKUP(dep_id,dep_list,25,FALSE)),"-",VLOOKUP(dep_id,dep_list,25,FALSE))</definedName>
    <definedName name="dep_buh_name" localSheetId="10">IF(ISERROR(VLOOKUP(dep_id,dep_list,23,FALSE)),"-",VLOOKUP(dep_id,dep_list,23,FALSE))</definedName>
    <definedName name="dep_buh_name">IF(ISERROR(VLOOKUP(dep_id,dep_list,23,FALSE)),"-",VLOOKUP(dep_id,dep_list,23,FALSE))</definedName>
    <definedName name="dep_buh_phone" localSheetId="10">IF(ISERROR(VLOOKUP(dep_id,dep_list,24,FALSE)),"-",VLOOKUP(dep_id,dep_list,24,FALSE))</definedName>
    <definedName name="dep_buh_phone">IF(ISERROR(VLOOKUP(dep_id,dep_list,24,FALSE)),"-",VLOOKUP(dep_id,dep_list,24,FALSE))</definedName>
    <definedName name="dep_buh_sign" localSheetId="10">"Головний бухгалтер                                                                          "&amp;"/"&amp;'Додаток 10'!dep_buh&amp;"/"</definedName>
    <definedName name="dep_buh_sign">"Головний бухгалтер                                                                          "&amp;"/"&amp;dep_buh&amp;"/"</definedName>
    <definedName name="dep_count" localSheetId="10">IF(ISERROR(VLOOKUP(dep_id,dep_list,13,FALSE)),"-",VLOOKUP(dep_id,dep_list,13,FALSE))</definedName>
    <definedName name="dep_count">IF(ISERROR(VLOOKUP(dep_id,dep_list,13,FALSE)),"-",VLOOKUP(dep_id,dep_list,13,FALSE))</definedName>
    <definedName name="dep_email" localSheetId="10">IF(ISERROR(VLOOKUP(dep_id,dep_list,18,FALSE)),"-",VLOOKUP(dep_id,dep_list,18,FALSE))</definedName>
    <definedName name="dep_email">IF(ISERROR(VLOOKUP(dep_id,dep_list,18,FALSE)),"-",VLOOKUP(dep_id,dep_list,18,FALSE))</definedName>
    <definedName name="dep_id">#REF!</definedName>
    <definedName name="dep_list">#REF!</definedName>
    <definedName name="dep_name" localSheetId="10">IF(ISERROR(VLOOKUP(dep_id,dep_list,2,FALSE)),"-",VLOOKUP(dep_id,dep_list,2,FALSE))</definedName>
    <definedName name="dep_name">IF(ISERROR(VLOOKUP(dep_id,dep_list,2,FALSE)),"-",VLOOKUP(dep_id,dep_list,2,FALSE))</definedName>
    <definedName name="dep_rep_owner" localSheetId="10">IF(ISERROR(VLOOKUP(dep_id,dep_list,26,FALSE)),"-",VLOOKUP(dep_id,dep_list,26,FALSE))</definedName>
    <definedName name="dep_rep_owner">IF(ISERROR(VLOOKUP(dep_id,dep_list,26,FALSE)),"-",VLOOKUP(dep_id,dep_list,26,FALSE))</definedName>
    <definedName name="dep_rep_owner_mphone" localSheetId="10">IF(ISERROR(VLOOKUP(dep_id,dep_list,28,FALSE)),"-",VLOOKUP(dep_id,dep_list,28,FALSE))</definedName>
    <definedName name="dep_rep_owner_mphone">IF(ISERROR(VLOOKUP(dep_id,dep_list,28,FALSE)),"-",VLOOKUP(dep_id,dep_list,28,FALSE))</definedName>
    <definedName name="dep_rep_owner_phone" localSheetId="10">IF(ISERROR(VLOOKUP(dep_id,dep_list,27,FALSE)),"-",VLOOKUP(dep_id,dep_list,27,FALSE))</definedName>
    <definedName name="dep_rep_owner_phone">IF(ISERROR(VLOOKUP(dep_id,dep_list,27,FALSE)),"-",VLOOKUP(dep_id,dep_list,27,FALSE))</definedName>
    <definedName name="dep_ruk" localSheetId="10">IF(ISERROR(VLOOKUP(dep_id,dep_list,4,FALSE)),"-",VLOOKUP(dep_id,dep_list,4,FALSE))</definedName>
    <definedName name="dep_ruk">IF(ISERROR(VLOOKUP(dep_id,dep_list,4,FALSE)),"-",VLOOKUP(dep_id,dep_list,4,FALSE))</definedName>
    <definedName name="dep_ruk_mphone" localSheetId="10">IF(ISERROR(VLOOKUP(dep_id,dep_list,22,FALSE)),"-",VLOOKUP(dep_id,dep_list,22,FALSE))</definedName>
    <definedName name="dep_ruk_mphone">IF(ISERROR(VLOOKUP(dep_id,dep_list,22,FALSE)),"-",VLOOKUP(dep_id,dep_list,22,FALSE))</definedName>
    <definedName name="dep_ruk_name" localSheetId="10">IF(ISERROR(VLOOKUP(dep_id,dep_list,19,FALSE)),"-",VLOOKUP(dep_id,dep_list,19,FALSE))</definedName>
    <definedName name="dep_ruk_name">IF(ISERROR(VLOOKUP(dep_id,dep_list,19,FALSE)),"-",VLOOKUP(dep_id,dep_list,19,FALSE))</definedName>
    <definedName name="dep_ruk_phone" localSheetId="10">IF(ISERROR(VLOOKUP(dep_id,dep_list,21,FALSE)),"-",VLOOKUP(dep_id,dep_list,21,FALSE))</definedName>
    <definedName name="dep_ruk_phone">IF(ISERROR(VLOOKUP(dep_id,dep_list,21,FALSE)),"-",VLOOKUP(dep_id,dep_list,21,FALSE))</definedName>
    <definedName name="dep_ruk_post" localSheetId="10">IF(ISERROR(VLOOKUP(dep_id,dep_list,20,FALSE)),"-",VLOOKUP(dep_id,dep_list,20,FALSE))</definedName>
    <definedName name="dep_ruk_post">IF(ISERROR(VLOOKUP(dep_id,dep_list,20,FALSE)),"-",VLOOKUP(dep_id,dep_list,20,FALSE))</definedName>
    <definedName name="dep_ruk_sign" localSheetId="10">"Керівник                                                                                           "&amp;"/"&amp;'Додаток 10'!dep_ruk&amp;"/"</definedName>
    <definedName name="dep_ruk_sign">"Керівник                                                                                           "&amp;"/"&amp;dep_ruk&amp;"/"</definedName>
    <definedName name="dep_type" localSheetId="10">IF(ISERROR(VLOOKUP(dep_id,dep_list,14,FALSE)),"-",VLOOKUP(dep_id,dep_list,14,FALSE))</definedName>
    <definedName name="dep_type">IF(ISERROR(VLOOKUP(dep_id,dep_list,14,FALSE)),"-",VLOOKUP(dep_id,dep_list,14,FALSE))</definedName>
    <definedName name="dep_uid" localSheetId="10">IF(ISERROR(VLOOKUP(dep_id,dep_list,17,FALSE)),"-",VLOOKUP(dep_id,dep_list,17,FALSE))</definedName>
    <definedName name="dep_uid">IF(ISERROR(VLOOKUP(dep_id,dep_list,17,FALSE)),"-",VLOOKUP(dep_id,dep_list,17,FALSE))</definedName>
    <definedName name="DetailNoProm" localSheetId="10">#REF!</definedName>
    <definedName name="DetailNoProm">[4]ТехЗв!#REF!</definedName>
    <definedName name="DetailProm" localSheetId="10">#REF!</definedName>
    <definedName name="DetailProm">[4]ТехЗв!#REF!</definedName>
    <definedName name="dfbreb" localSheetId="10" hidden="1">{"'таб 21'!$A$1:$U$24","'таб 21'!$A$1:$U$1"}</definedName>
    <definedName name="dfbreb" hidden="1">{"'таб 21'!$A$1:$U$24","'таб 21'!$A$1:$U$1"}</definedName>
    <definedName name="dfbvdfbv" localSheetId="10" hidden="1">{#N/A,#N/A,TRUE,"попередні"}</definedName>
    <definedName name="dfbvdfbv" hidden="1">{#N/A,#N/A,TRUE,"попередні"}</definedName>
    <definedName name="dfbvdfbvdf" localSheetId="10" hidden="1">{"'таб 21'!$A$1:$U$24","'таб 21'!$A$1:$U$1"}</definedName>
    <definedName name="dfbvdfbvdf" hidden="1">{"'таб 21'!$A$1:$U$24","'таб 21'!$A$1:$U$1"}</definedName>
    <definedName name="dfbvdfg" localSheetId="10" hidden="1">{"'таб 21'!$A$1:$U$24","'таб 21'!$A$1:$U$1"}</definedName>
    <definedName name="dfbvdfg" hidden="1">{"'таб 21'!$A$1:$U$24","'таб 21'!$A$1:$U$1"}</definedName>
    <definedName name="dfbverv" localSheetId="10" hidden="1">{"'таб 21'!$A$1:$U$24","'таб 21'!$A$1:$U$1"}</definedName>
    <definedName name="dfbverv" hidden="1">{"'таб 21'!$A$1:$U$24","'таб 21'!$A$1:$U$1"}</definedName>
    <definedName name="dfgdefv" localSheetId="10" hidden="1">{#N/A,#N/A,TRUE,"попередні"}</definedName>
    <definedName name="dfgdefv" hidden="1">{#N/A,#N/A,TRUE,"попередні"}</definedName>
    <definedName name="dfgdsf" localSheetId="10" hidden="1">{#N/A,#N/A,TRUE,"попередні"}</definedName>
    <definedName name="dfgdsf" hidden="1">{#N/A,#N/A,TRUE,"попередні"}</definedName>
    <definedName name="dfgeg" localSheetId="10" hidden="1">{"'таб 21'!$A$1:$U$24","'таб 21'!$A$1:$U$1"}</definedName>
    <definedName name="dfgeg" hidden="1">{"'таб 21'!$A$1:$U$24","'таб 21'!$A$1:$U$1"}</definedName>
    <definedName name="dfger" localSheetId="10" hidden="1">{"'таб 21'!$A$1:$U$24","'таб 21'!$A$1:$U$1"}</definedName>
    <definedName name="dfger" hidden="1">{"'таб 21'!$A$1:$U$24","'таб 21'!$A$1:$U$1"}</definedName>
    <definedName name="dfgerv" localSheetId="10" hidden="1">{#N/A,#N/A,TRUE,"попередні"}</definedName>
    <definedName name="dfgerv" hidden="1">{#N/A,#N/A,TRUE,"попередні"}</definedName>
    <definedName name="dfgev" localSheetId="10" hidden="1">{"'таб 21'!$A$1:$U$24","'таб 21'!$A$1:$U$1"}</definedName>
    <definedName name="dfgev" hidden="1">{"'таб 21'!$A$1:$U$24","'таб 21'!$A$1:$U$1"}</definedName>
    <definedName name="dfgregdf" localSheetId="10" hidden="1">{#N/A,#N/A,TRUE,"попередні"}</definedName>
    <definedName name="dfgregdf" hidden="1">{#N/A,#N/A,TRUE,"попередні"}</definedName>
    <definedName name="dfgrev" localSheetId="10" hidden="1">{#N/A,#N/A,TRUE,"попередні"}</definedName>
    <definedName name="dfgrev" hidden="1">{#N/A,#N/A,TRUE,"попередні"}</definedName>
    <definedName name="dfgvdefv" localSheetId="10" hidden="1">{"'таб 21'!$A$1:$U$24","'таб 21'!$A$1:$U$1"}</definedName>
    <definedName name="dfgvdefv" hidden="1">{"'таб 21'!$A$1:$U$24","'таб 21'!$A$1:$U$1"}</definedName>
    <definedName name="dfgver" localSheetId="10" hidden="1">{"'таб 21'!$A$1:$U$24","'таб 21'!$A$1:$U$1"}</definedName>
    <definedName name="dfgver" hidden="1">{"'таб 21'!$A$1:$U$24","'таб 21'!$A$1:$U$1"}</definedName>
    <definedName name="dfgvre" localSheetId="10" hidden="1">{"'таб 21'!$A$1:$U$24","'таб 21'!$A$1:$U$1"}</definedName>
    <definedName name="dfgvre" hidden="1">{"'таб 21'!$A$1:$U$24","'таб 21'!$A$1:$U$1"}</definedName>
    <definedName name="dfgytxgngndf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fgytxgngnd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ftwrerf" localSheetId="10" hidden="1">{"'таб 21'!$A$1:$U$24","'таб 21'!$A$1:$U$1"}</definedName>
    <definedName name="dftwrerf" hidden="1">{"'таб 21'!$A$1:$U$24","'таб 21'!$A$1:$U$1"}</definedName>
    <definedName name="dfvrebvdf" localSheetId="10" hidden="1">{"'таб 21'!$A$1:$U$24","'таб 21'!$A$1:$U$1"}</definedName>
    <definedName name="dfvrebvdf" hidden="1">{"'таб 21'!$A$1:$U$24","'таб 21'!$A$1:$U$1"}</definedName>
    <definedName name="dgdf" localSheetId="10" hidden="1">{#N/A,#N/A,TRUE,"попередні"}</definedName>
    <definedName name="dgdf" hidden="1">{#N/A,#N/A,TRUE,"попередні"}</definedName>
    <definedName name="dgvc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gvc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ir">#REF!</definedName>
    <definedName name="director_">#REF!</definedName>
    <definedName name="Domestic_Crude_Price">#REF!</definedName>
    <definedName name="dPPIb">#REF!</definedName>
    <definedName name="ds" localSheetId="10">#REF!</definedName>
    <definedName name="ds">'[8]7  Інші витрати'!#REF!</definedName>
    <definedName name="dsf" localSheetId="10" hidden="1">{#N/A,#N/A,TRUE,"попередні"}</definedName>
    <definedName name="dsf" hidden="1">{#N/A,#N/A,TRUE,"попередні"}</definedName>
    <definedName name="dsffdg" localSheetId="10" hidden="1">{#N/A,#N/A,TRUE,"попередні"}</definedName>
    <definedName name="dsffdg" hidden="1">{#N/A,#N/A,TRUE,"попередні"}</definedName>
    <definedName name="dsfg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f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g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rf" localSheetId="10" hidden="1">{"'таб 21'!$A$1:$U$24","'таб 21'!$A$1:$U$1"}</definedName>
    <definedName name="dsrf" hidden="1">{"'таб 21'!$A$1:$U$24","'таб 21'!$A$1:$U$1"}</definedName>
    <definedName name="DTReport" localSheetId="10">#REF!</definedName>
    <definedName name="DTReport">#REF!</definedName>
    <definedName name="DTStartReport" localSheetId="10">#REF!</definedName>
    <definedName name="DTStartReport">#REF!</definedName>
    <definedName name="e">#REF!</definedName>
    <definedName name="EBITDA" localSheetId="10" hidden="1">{"'таб 21'!$A$1:$U$24","'таб 21'!$A$1:$U$1"}</definedName>
    <definedName name="EBITDA" hidden="1">{"'таб 21'!$A$1:$U$24","'таб 21'!$A$1:$U$1"}</definedName>
    <definedName name="edrpou" localSheetId="10">IF(ISERROR(VLOOKUP(dep_id,dep_list,6,FALSE)),"-",VLOOKUP(dep_id,dep_list,6,FALSE))</definedName>
    <definedName name="edrpou">IF(ISERROR(VLOOKUP(dep_id,dep_list,6,FALSE)),"-",VLOOKUP(dep_id,dep_list,6,FALSE))</definedName>
    <definedName name="eqe" localSheetId="10" hidden="1">{0,0,0,0;0,0,0,0;0,0,0,0;0,0,0,0;0,0,0,0;0,0,0,0;0,0,0,0;0,0,0,0;0,0,0,0;0,0,0,0}</definedName>
    <definedName name="eqe" hidden="1">{0,0,0,0;0,0,0,0;0,0,0,0;0,0,0,0;0,0,0,0;0,0,0,0;0,0,0,0;0,0,0,0;0,0,0,0;0,0,0,0}</definedName>
    <definedName name="Excel_BuiltIn_Database">#REF!</definedName>
    <definedName name="Fact_Type_ID">#REF!</definedName>
    <definedName name="fch" localSheetId="10" hidden="1">{"'таб 21'!$A$1:$U$24","'таб 21'!$A$1:$U$1"}</definedName>
    <definedName name="fch" hidden="1">{"'таб 21'!$A$1:$U$24","'таб 21'!$A$1:$U$1"}</definedName>
    <definedName name="FD" localSheetId="10" hidden="1">{"'таб 21'!$A$1:$U$24","'таб 21'!$A$1:$U$1"}</definedName>
    <definedName name="FD" hidden="1">{"'таб 21'!$A$1:$U$24","'таб 21'!$A$1:$U$1"}</definedName>
    <definedName name="ff" hidden="1">#REF!</definedName>
    <definedName name="fgfdff">#REF!</definedName>
    <definedName name="fgrg" localSheetId="10" hidden="1">{"'таб 21'!$A$1:$U$24","'таб 21'!$A$1:$U$1"}</definedName>
    <definedName name="fgrg" hidden="1">{"'таб 21'!$A$1:$U$24","'таб 21'!$A$1:$U$1"}</definedName>
    <definedName name="fhf">#REF!</definedName>
    <definedName name="FinSource" localSheetId="10">#REF!</definedName>
    <definedName name="FinSource">[4]ТехЗв!#REF!</definedName>
    <definedName name="G" localSheetId="10">#REF!</definedName>
    <definedName name="G">'[9]МТР Газ України'!$B$1</definedName>
    <definedName name="g7.2" localSheetId="10" hidden="1">{#N/A,#N/A,FALSE,"т04"}</definedName>
    <definedName name="g7.2" hidden="1">{#N/A,#N/A,FALSE,"т04"}</definedName>
    <definedName name="garyneu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j" localSheetId="10" hidden="1">{#N/A,#N/A,TRUE,"попередні"}</definedName>
    <definedName name="ghj" hidden="1">{#N/A,#N/A,TRUE,"попередні"}</definedName>
    <definedName name="gjfgfk" localSheetId="10" hidden="1">{"'таб 21'!$A$1:$U$24","'таб 21'!$A$1:$U$1"}</definedName>
    <definedName name="gjfgfk" hidden="1">{"'таб 21'!$A$1:$U$24","'таб 21'!$A$1:$U$1"}</definedName>
    <definedName name="gk">#REF!</definedName>
    <definedName name="glav">#REF!</definedName>
    <definedName name="glavbuh_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TML" localSheetId="10" hidden="1">{"'таб 21'!$A$1:$U$24","'таб 21'!$A$1:$U$1"}</definedName>
    <definedName name="HTML" hidden="1">{"'таб 21'!$A$1:$U$24","'таб 21'!$A$1:$U$1"}</definedName>
    <definedName name="HTML_CodePage" hidden="1">1251</definedName>
    <definedName name="HTML_Control" localSheetId="10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HTML1_1" hidden="1">"[dates.doc]Sheet1!$A$1:$I$39"</definedName>
    <definedName name="HTML1_10" hidden="1">""</definedName>
    <definedName name="HTML1_11" hidden="1">1</definedName>
    <definedName name="HTML1_12" hidden="1">"Macintosh HD:Desktop Folder:DATES98.HTM"</definedName>
    <definedName name="HTML1_2" hidden="1">1</definedName>
    <definedName name="HTML1_3" hidden="1">"dates98"</definedName>
    <definedName name="HTML1_4" hidden="1">"SCHEDULE 98"</definedName>
    <definedName name="HTML1_5" hidden="1">""</definedName>
    <definedName name="HTML1_6" hidden="1">-4146</definedName>
    <definedName name="HTML1_7" hidden="1">-4146</definedName>
    <definedName name="HTML1_8" hidden="1">"12/18/97"</definedName>
    <definedName name="HTML1_9" hidden="1">"Disney Interactive"</definedName>
    <definedName name="HTML2_1" hidden="1">"[dates.doc]Sheet1!$A$1:$I$40"</definedName>
    <definedName name="HTML2_10" hidden="1">""</definedName>
    <definedName name="HTML2_11" hidden="1">1</definedName>
    <definedName name="HTML2_12" hidden="1">"DI7.VOL2:PlanetDI:Prod_Mgr:TEST"</definedName>
    <definedName name="HTML2_2" hidden="1">1</definedName>
    <definedName name="HTML2_3" hidden="1">"dates"</definedName>
    <definedName name="HTML2_4" hidden="1">"Sheet1"</definedName>
    <definedName name="HTML2_5" hidden="1">""</definedName>
    <definedName name="HTML2_6" hidden="1">-4146</definedName>
    <definedName name="HTML2_7" hidden="1">-4146</definedName>
    <definedName name="HTML2_8" hidden="1">"12/18/97"</definedName>
    <definedName name="HTML2_9" hidden="1">"Disney Interactive"</definedName>
    <definedName name="HTML3_1" hidden="1">"'[DATES1.xls]98'!$A$2:$K$44"</definedName>
    <definedName name="HTML3_10" hidden="1">""</definedName>
    <definedName name="HTML3_11" hidden="1">1</definedName>
    <definedName name="HTML3_12" hidden="1">"Macintosh HD:Desktop Folder:test2"</definedName>
    <definedName name="HTML3_2" hidden="1">1</definedName>
    <definedName name="HTML3_3" hidden="1">"98/99 Disney Interactive Schedule"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"12/24/97"</definedName>
    <definedName name="HTML3_9" hidden="1">"Disney Interactive"</definedName>
    <definedName name="HTML4_1" hidden="1">"'[projSCH.xls]98 &amp; 99'!$A$1:$L$45"</definedName>
    <definedName name="HTML4_10" hidden="1">""</definedName>
    <definedName name="HTML4_11" hidden="1">1</definedName>
    <definedName name="HTML4_12" hidden="1">"DI7.VOL2:PlanetDI:Prod_Mgr:schedule.htm"</definedName>
    <definedName name="HTML4_2" hidden="1">1</definedName>
    <definedName name="HTML4_3" hidden="1">"projSCH"</definedName>
    <definedName name="HTML4_4" hidden="1">"DI Domestic Release Schedule 98 &amp; 99"</definedName>
    <definedName name="HTML4_5" hidden="1">""</definedName>
    <definedName name="HTML4_6" hidden="1">-4146</definedName>
    <definedName name="HTML4_7" hidden="1">-4146</definedName>
    <definedName name="HTML4_8" hidden="1">"1/6/98"</definedName>
    <definedName name="HTML4_9" hidden="1">"R= Retail,  L=License,  B=Bundle"</definedName>
    <definedName name="HTML5_1" hidden="1">"'[projSCH.xls]98 &amp; 99'!$A$1:$L$44"</definedName>
    <definedName name="HTML5_10" hidden="1">""</definedName>
    <definedName name="HTML5_11" hidden="1">1</definedName>
    <definedName name="HTML5_12" hidden="1">"DI7.VOL2:PlanetDI:Prod_Mgr:SCHEDULE.HTM"</definedName>
    <definedName name="HTML5_2" hidden="1">1</definedName>
    <definedName name="HTML5_3" hidden="1">"projSCH"</definedName>
    <definedName name="HTML5_4" hidden="1">"DI Domestic Release Schedule 98/99"</definedName>
    <definedName name="HTML5_5" hidden="1">""</definedName>
    <definedName name="HTML5_6" hidden="1">-4146</definedName>
    <definedName name="HTML5_7" hidden="1">-4146</definedName>
    <definedName name="HTML5_8" hidden="1">"1/8/98"</definedName>
    <definedName name="HTML5_9" hidden="1">"R=Retail, L=License, B=Bundle"</definedName>
    <definedName name="HTML6_1" hidden="1">"'[projSCH.xls]98 &amp; 99'!$A$2:$K$44"</definedName>
    <definedName name="HTML6_10" hidden="1">""</definedName>
    <definedName name="HTML6_11" hidden="1">1</definedName>
    <definedName name="HTML6_12" hidden="1">"DI7.VOL2:PlanetDI:Prod_Mgr:SCHEDULE.HTM"</definedName>
    <definedName name="HTML6_2" hidden="1">1</definedName>
    <definedName name="HTML6_3" hidden="1">"projSCH"</definedName>
    <definedName name="HTML6_4" hidden="1">"DI Domestic Release Schedule 98/99"</definedName>
    <definedName name="HTML6_5" hidden="1">""</definedName>
    <definedName name="HTML6_6" hidden="1">-4146</definedName>
    <definedName name="HTML6_7" hidden="1">-4146</definedName>
    <definedName name="HTML6_8" hidden="1">"1/6/98"</definedName>
    <definedName name="HTML6_9" hidden="1">"R=Retail, L=License, B=Bundle"</definedName>
    <definedName name="HTMLCount" hidden="1">6</definedName>
    <definedName name="i" localSheetId="10" hidden="1">{#N/A,#N/A,FALSE,"PRJCTED QTRLY $'s"}</definedName>
    <definedName name="i" hidden="1">{#N/A,#N/A,FALSE,"PRJCTED QTRLY $'s"}</definedName>
    <definedName name="iii_contr" localSheetId="10" hidden="1">{"'таб 21'!$A$1:$U$24","'таб 21'!$A$1:$U$1"}</definedName>
    <definedName name="iii_contr" hidden="1">{"'таб 21'!$A$1:$U$24","'таб 21'!$A$1:$U$1"}</definedName>
    <definedName name="iii_contr2" localSheetId="10" hidden="1">{"'таб 21'!$A$1:$U$24","'таб 21'!$A$1:$U$1"}</definedName>
    <definedName name="iii_contr2" hidden="1">{"'таб 21'!$A$1:$U$24","'таб 21'!$A$1:$U$1"}</definedName>
    <definedName name="ij1sssss" localSheetId="10">#REF!</definedName>
    <definedName name="ij1sssss">'[10]7  Інші витрати'!#REF!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40996.3757638889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ALLYEAR">#REF!</definedName>
    <definedName name="ITOGO" localSheetId="10">#REF!</definedName>
    <definedName name="ITOGO">#REF!</definedName>
    <definedName name="j" localSheetId="10">#REF!</definedName>
    <definedName name="j">'[11]МТР Газ України'!$B$4</definedName>
    <definedName name="jhg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jh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jj">#REF!</definedName>
    <definedName name="k">#REF!</definedName>
    <definedName name="kju" localSheetId="10">#REF!</definedName>
    <definedName name="kju">#REF!</definedName>
    <definedName name="kkkkkk" localSheetId="10" hidden="1">{#N/A,#N/A,TRUE,"попередні"}</definedName>
    <definedName name="kkkkkk" hidden="1">{#N/A,#N/A,TRUE,"попередні"}</definedName>
    <definedName name="koatuu" localSheetId="10">IF(ISERROR(VLOOKUP(dep_id,dep_list,7,FALSE)),"-",VLOOKUP(dep_id,dep_list,7,FALSE))</definedName>
    <definedName name="koatuu">IF(ISERROR(VLOOKUP(dep_id,dep_list,7,FALSE)),"-",VLOOKUP(dep_id,dep_list,7,FALSE))</definedName>
    <definedName name="kopfg" localSheetId="10">IF(ISERROR(VLOOKUP(dep_id,dep_list,8,FALSE)),"-",VLOOKUP(dep_id,dep_list,8,FALSE))</definedName>
    <definedName name="kopfg">IF(ISERROR(VLOOKUP(dep_id,dep_list,8,FALSE)),"-",VLOOKUP(dep_id,dep_list,8,FALSE))</definedName>
    <definedName name="kurs_prognoz" localSheetId="10">#REF!</definedName>
    <definedName name="kurs_prognoz">[12]ВЭД!#REF!</definedName>
    <definedName name="kved" localSheetId="10">IF(ISERROR(VLOOKUP(dep_id,dep_list,9,FALSE)),"-",VLOOKUP(dep_id,dep_list,9,FALSE))</definedName>
    <definedName name="kved">IF(ISERROR(VLOOKUP(dep_id,dep_list,9,FALSE)),"-",VLOOKUP(dep_id,dep_list,9,FALSE))</definedName>
    <definedName name="Language">#REF!</definedName>
    <definedName name="LastItem" localSheetId="10">#REF!</definedName>
    <definedName name="LastItem">[13]Лист1!$A$1</definedName>
    <definedName name="LEO">#REF!</definedName>
    <definedName name="LINES">#REF!</definedName>
    <definedName name="LINESV">#REF!</definedName>
    <definedName name="Listing" localSheetId="10">#REF!</definedName>
    <definedName name="Listing">#REF!</definedName>
    <definedName name="lkgbjlxfg">#REF!</definedName>
    <definedName name="Load">#REF!</definedName>
    <definedName name="Load_ID" localSheetId="10">#REF!</definedName>
    <definedName name="Load_ID">'[14]МТР Газ України'!$B$4</definedName>
    <definedName name="Load_ID_10" localSheetId="10">#REF!</definedName>
    <definedName name="Load_ID_10">'[15]7  Інші витрати'!#REF!</definedName>
    <definedName name="Load_ID_11" localSheetId="10">#REF!</definedName>
    <definedName name="Load_ID_11">'[16]МТР Газ України'!$B$4</definedName>
    <definedName name="Load_ID_12" localSheetId="10">#REF!</definedName>
    <definedName name="Load_ID_12">'[16]МТР Газ України'!$B$4</definedName>
    <definedName name="Load_ID_13" localSheetId="10">#REF!</definedName>
    <definedName name="Load_ID_13">'[16]МТР Газ України'!$B$4</definedName>
    <definedName name="Load_ID_14" localSheetId="10">#REF!</definedName>
    <definedName name="Load_ID_14">'[16]МТР Газ України'!$B$4</definedName>
    <definedName name="Load_ID_15" localSheetId="10">#REF!</definedName>
    <definedName name="Load_ID_15">'[16]МТР Газ України'!$B$4</definedName>
    <definedName name="Load_ID_16" localSheetId="10">#REF!</definedName>
    <definedName name="Load_ID_16">'[16]МТР Газ України'!$B$4</definedName>
    <definedName name="Load_ID_17" localSheetId="10">#REF!</definedName>
    <definedName name="Load_ID_17">'[16]МТР Газ України'!$B$4</definedName>
    <definedName name="Load_ID_18" localSheetId="10">#REF!</definedName>
    <definedName name="Load_ID_18">'[17]МТР Газ України'!$B$4</definedName>
    <definedName name="Load_ID_19" localSheetId="10">#REF!</definedName>
    <definedName name="Load_ID_19">'[18]МТР Газ України'!$B$4</definedName>
    <definedName name="Load_ID_20" localSheetId="10">#REF!</definedName>
    <definedName name="Load_ID_20">'[17]МТР Газ України'!$B$4</definedName>
    <definedName name="Load_ID_200">#REF!</definedName>
    <definedName name="Load_ID_21" localSheetId="10">#REF!</definedName>
    <definedName name="Load_ID_21">'[19]МТР Газ України'!$B$4</definedName>
    <definedName name="Load_ID_23" localSheetId="10">#REF!</definedName>
    <definedName name="Load_ID_23">'[18]МТР Газ України'!$B$4</definedName>
    <definedName name="Load_ID_25" localSheetId="10">#REF!</definedName>
    <definedName name="Load_ID_25">'[19]МТР Газ України'!$B$4</definedName>
    <definedName name="Load_ID_542" localSheetId="10">#REF!</definedName>
    <definedName name="Load_ID_542">'[20]МТР Газ України'!$B$4</definedName>
    <definedName name="Load_ID_6" localSheetId="10">#REF!</definedName>
    <definedName name="Load_ID_6">'[16]МТР Газ України'!$B$4</definedName>
    <definedName name="m_datefrom">#REF!</definedName>
    <definedName name="m_dateto">#REF!</definedName>
    <definedName name="mnmb.k" localSheetId="10" hidden="1">{0,0,0,0;0,0,0,0;0,0,0,0;0,0,0,0;0,0,0,0;0,0,0,0;0,0,0,0;0,0,0,0;0,0,0,0;0,0,0,0}</definedName>
    <definedName name="mnmb.k" hidden="1">{0,0,0,0;0,0,0,0;0,0,0,0;0,0,0,0;0,0,0,0;0,0,0,0;0,0,0,0;0,0,0,0;0,0,0,0;0,0,0,0}</definedName>
    <definedName name="mod">#REF!,#REF!,#REF!,#REF!,#REF!,#REF!,#REF!,#REF!</definedName>
    <definedName name="model">#REF!,#REF!,#REF!,#REF!,#REF!,#REF!,#REF!,#REF!</definedName>
    <definedName name="Month" localSheetId="10">#REF!</definedName>
    <definedName name="Month">'[1]Додаток 2'!$G$6</definedName>
    <definedName name="MonthReport" localSheetId="10">#REF!</definedName>
    <definedName name="MonthReport">#REF!</definedName>
    <definedName name="mp_sign">"М.П."</definedName>
    <definedName name="name">#REF!</definedName>
    <definedName name="nbne">#REF!</definedName>
    <definedName name="ned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ne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nf">#REF!</definedName>
    <definedName name="nk" localSheetId="10" hidden="1">{0,0,0,0;0,35918,0,0;0,0,#VALUE!,0;2326.75,0,0,0;0,0,35925,0;0,0,0,#VALUE!;0,1656.41,0,0;0,0,0,35925;0,0,0,0;#VALUE!,0,0,0}</definedName>
    <definedName name="nk" hidden="1">{0,0,0,0;0,35918,0,0;0,0,#VALUE!,0;2326.75,0,0,0;0,0,35925,0;0,0,0,#VALUE!;0,1656.41,0,0;0,0,0,35925;0,0,0,0;#VALUE!,0,0,0}</definedName>
    <definedName name="nnn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nnn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nnnn" localSheetId="10">#REF!</definedName>
    <definedName name="nnnn">[21]переработка!$B$5</definedName>
    <definedName name="no" localSheetId="10">#REF!</definedName>
    <definedName name="no">#REF!</definedName>
    <definedName name="NoProm" localSheetId="10">#REF!</definedName>
    <definedName name="NoProm">[4]ТехЗв!#REF!</definedName>
    <definedName name="npz11n">#REF!</definedName>
    <definedName name="ntyxfgtyyh" localSheetId="10" hidden="1">{#N/A,#N/A,FALSE,"Sheet2"}</definedName>
    <definedName name="ntyxfgtyyh" hidden="1">{#N/A,#N/A,FALSE,"Sheet2"}</definedName>
    <definedName name="o" localSheetId="10" hidden="1">{#VALUE!,#N/A,FALSE,0;#N/A,#N/A,FALSE,0;#N/A,#N/A,FALSE,0;#N/A,#N/A,FALSE,0;#N/A,#N/A,FALSE,0;#N/A,#N/A,FALSE,0;#N/A,#N/A,FALSE,0;#N/A,#N/A,FALSE,0;#N/A,#N/A,FALSE,0;#N/A,#N/A,FALSE,0}</definedName>
    <definedName name="o" hidden="1">{#VALUE!,#N/A,FALSE,0;#N/A,#N/A,FALSE,0;#N/A,#N/A,FALSE,0;#N/A,#N/A,FALSE,0;#N/A,#N/A,FALSE,0;#N/A,#N/A,FALSE,0;#N/A,#N/A,FALSE,0;#N/A,#N/A,FALSE,0;#N/A,#N/A,FALSE,0;#N/A,#N/A,FALSE,0}</definedName>
    <definedName name="Obor" localSheetId="10">#REF!</definedName>
    <definedName name="Obor">[4]ТехЗв!#REF!</definedName>
    <definedName name="on" localSheetId="10">#REF!</definedName>
    <definedName name="on">[4]ТехЗв!#REF!</definedName>
    <definedName name="OpDate" localSheetId="10">#REF!</definedName>
    <definedName name="OpDate">[5]Inform!$E$5</definedName>
    <definedName name="OpDate_21" localSheetId="10">#REF!</definedName>
    <definedName name="OpDate_21">[6]Inform!$E$5</definedName>
    <definedName name="OpDate_25" localSheetId="10">#REF!</definedName>
    <definedName name="OpDate_25">[6]Inform!$E$5</definedName>
    <definedName name="OpDate_6" localSheetId="10">#REF!</definedName>
    <definedName name="OpDate_6">[7]Inform!$E$5</definedName>
    <definedName name="or" localSheetId="10">#REF!</definedName>
    <definedName name="or">[4]ТехЗв!#REF!</definedName>
    <definedName name="Organization" localSheetId="10">#REF!</definedName>
    <definedName name="Organization">#REF!</definedName>
    <definedName name="own">#REF!</definedName>
    <definedName name="ownerfirmname">#REF!</definedName>
    <definedName name="p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p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per_a">#REF!</definedName>
    <definedName name="per_b">#REF!</definedName>
    <definedName name="per_c">#REF!</definedName>
    <definedName name="per_count" localSheetId="10">IF(ISERROR(VLOOKUP(dep_id,dep_list,11,FALSE)),"-",VLOOKUP(dep_id,dep_list,11,FALSE))</definedName>
    <definedName name="per_count">IF(ISERROR(VLOOKUP(dep_id,dep_list,11,FALSE)),"-",VLOOKUP(dep_id,dep_list,11,FALSE))</definedName>
    <definedName name="per_count_date" localSheetId="10">IF(ISERROR(VLOOKUP(dep_id,dep_list,12,FALSE)),"-",VLOOKUP(dep_id,dep_list,12,FALSE))</definedName>
    <definedName name="per_count_date">IF(ISERROR(VLOOKUP(dep_id,dep_list,12,FALSE)),"-",VLOOKUP(dep_id,dep_list,12,FALSE))</definedName>
    <definedName name="phone" localSheetId="10">IF(ISERROR(VLOOKUP(dep_id,dep_list,10,FALSE)),"-",VLOOKUP(dep_id,dep_list,10,FALSE))</definedName>
    <definedName name="phone">IF(ISERROR(VLOOKUP(dep_id,dep_list,10,FALSE)),"-",VLOOKUP(dep_id,dep_list,10,FALSE))</definedName>
    <definedName name="PIMSPath">#REF!</definedName>
    <definedName name="PIR" localSheetId="10">#REF!</definedName>
    <definedName name="PIR">[4]ТехЗв!#REF!</definedName>
    <definedName name="plop" localSheetId="10">#REF!</definedName>
    <definedName name="plop">'[15]7  Інші витрати'!#REF!</definedName>
    <definedName name="Print_page2">#REF!</definedName>
    <definedName name="procent">#REF!,#REF!,#REF!,#REF!,#REF!,#REF!,#REF!,#REF!</definedName>
    <definedName name="prolinks_02aa93dfbdba430fb17940246b70c4ad" hidden="1">#REF!</definedName>
    <definedName name="prolinks_04213628a57d4d5baff89f363a46d865" hidden="1">#REF!</definedName>
    <definedName name="prolinks_0b0a7155562a486db50d4a6302de2229" hidden="1">#REF!</definedName>
    <definedName name="prolinks_0bcce91d1a71472cba80e2d52d6e4983" hidden="1">#REF!</definedName>
    <definedName name="prolinks_0d914cacf44f47e7a3e704788cdb4c8d" hidden="1">#REF!</definedName>
    <definedName name="prolinks_131391b54e5444a682cc2acc4bdb7042" hidden="1">#REF!</definedName>
    <definedName name="prolinks_148c8ddfc18c4366bf2caf0a7a9c9134" hidden="1">#REF!</definedName>
    <definedName name="prolinks_17f86abff5fb4eef801514c31ecad579" hidden="1">#REF!</definedName>
    <definedName name="prolinks_2061ab11e45345db817386232fdd9a97" hidden="1">#REF!</definedName>
    <definedName name="prolinks_260e1950e2684657ac3c2615f28c8ed3" hidden="1">#REF!</definedName>
    <definedName name="prolinks_2b3506474e544c609b71c372dd8aad3f" hidden="1">#REF!</definedName>
    <definedName name="prolinks_332960609d0e46f483e3c4c10a544bc9" hidden="1">#REF!</definedName>
    <definedName name="prolinks_3a4ad2a2b99d4daaad1563768a879ff2" hidden="1">#REF!</definedName>
    <definedName name="prolinks_4a39a20725d04e02bc3e4d5590aa1ba0" hidden="1">#REF!</definedName>
    <definedName name="prolinks_500a0fb3f8de4f1bbb151bc6eb742ac4" hidden="1">#REF!</definedName>
    <definedName name="prolinks_541c25c3ca52441faedab9993f6637fc" hidden="1">#REF!</definedName>
    <definedName name="prolinks_62fbb593b79a48ca81a1afafc3bd5053" hidden="1">#REF!</definedName>
    <definedName name="prolinks_68a5297c28454755b4ee9b29770051e8" hidden="1">#REF!</definedName>
    <definedName name="prolinks_6f59ee5aea3f48e98cf52f30a3f45196" hidden="1">#REF!</definedName>
    <definedName name="prolinks_9cee116de1a1488ca1b4771f5234742d" hidden="1">#REF!</definedName>
    <definedName name="prolinks_b4a446d0f4b744f78e0bf0eb6bbedc77" hidden="1">#REF!</definedName>
    <definedName name="prolinks_b660373f71784e538383235df18ea008" hidden="1">#REF!</definedName>
    <definedName name="prolinks_c7dcc3a5ddc5415ebecc04de063f5d6c" hidden="1">#REF!</definedName>
    <definedName name="prolinks_e27ecf29dcb346d2b477b3a50077af2e" hidden="1">#REF!</definedName>
    <definedName name="prolinks_eec1dc85a02e4f82a7914873a0a58912" hidden="1">#REF!</definedName>
    <definedName name="prolinks_efc15ebcc95c412ab72204c037a0cbb7" hidden="1">#REF!</definedName>
    <definedName name="prolinks_f631435b125f403d81317aba3a56b914" hidden="1">#REF!</definedName>
    <definedName name="prolinks_ff4f3642267a4d8aa3b1f82aeff4b31d" hidden="1">#REF!</definedName>
    <definedName name="Prom" localSheetId="10">#REF!</definedName>
    <definedName name="Prom">[4]ТехЗв!#REF!</definedName>
    <definedName name="Purchases">#REF!</definedName>
    <definedName name="q" localSheetId="10" hidden="1">{#N/A,#N/A,FALSE,"т02бд"}</definedName>
    <definedName name="q" hidden="1">{#N/A,#N/A,FALSE,"т02бд"}</definedName>
    <definedName name="qb" localSheetId="10" hidden="1">{0,0,0,0;0,0,0,0;0,0,0,0;0,0,0,0;0,0,0,0;0,0,0,0;0,0,0,0;0,0,0,0;0,0,0,0;0,0,0,0}</definedName>
    <definedName name="qb" hidden="1">{0,0,0,0;0,0,0,0;0,0,0,0;0,0,0,0;0,0,0,0;0,0,0,0;0,0,0,0;0,0,0,0;0,0,0,0;0,0,0,0}</definedName>
    <definedName name="qeqe" localSheetId="10" hidden="1">{0,0,0,0;0,0,0,0;0,0,0,0;0,0,0,0;0,0,0,0;0,0,0,0;0,0,0,0;0,TRUE,0,0;0,0,0,0;"",0,0,0}</definedName>
    <definedName name="qeqe" hidden="1">{0,0,0,0;0,0,0,0;0,0,0,0;0,0,0,0;0,0,0,0;0,0,0,0;0,0,0,0;0,TRUE,0,0;0,0,0,0;"",0,0,0}</definedName>
    <definedName name="qf" localSheetId="10" hidden="1">{#VALUE!,#N/A,FALSE,0;#N/A,#N/A,FALSE,0;#N/A,#N/A,FALSE,0;#N/A,#N/A,FALSE,0;#N/A,#N/A,FALSE,0;#N/A,#N/A,FALSE,0;#N/A,#N/A,FALSE,0;#N/A,#N/A,FALSE,0;#N/A,#N/A,FALSE,0;#N/A,#N/A,FALSE,0}</definedName>
    <definedName name="qf" hidden="1">{#VALUE!,#N/A,FALSE,0;#N/A,#N/A,FALSE,0;#N/A,#N/A,FALSE,0;#N/A,#N/A,FALSE,0;#N/A,#N/A,FALSE,0;#N/A,#N/A,FALSE,0;#N/A,#N/A,FALSE,0;#N/A,#N/A,FALSE,0;#N/A,#N/A,FALSE,0;#N/A,#N/A,FALSE,0}</definedName>
    <definedName name="ql" localSheetId="10" hidden="1">{#VALUE!,#N/A,FALSE,0;#N/A,#N/A,FALSE,0;#N/A,#N/A,FALSE,0;#N/A,#N/A,FALSE,0;#N/A,#N/A,FALSE,0;#N/A,#N/A,FALSE,0;#N/A,#N/A,FALSE,0;#N/A,#N/A,FALSE,0;#N/A,#N/A,FALSE,0;#N/A,#N/A,FALSE,0}</definedName>
    <definedName name="ql" hidden="1">{#VALUE!,#N/A,FALSE,0;#N/A,#N/A,FALSE,0;#N/A,#N/A,FALSE,0;#N/A,#N/A,FALSE,0;#N/A,#N/A,FALSE,0;#N/A,#N/A,FALSE,0;#N/A,#N/A,FALSE,0;#N/A,#N/A,FALSE,0;#N/A,#N/A,FALSE,0;#N/A,#N/A,FALSE,0}</definedName>
    <definedName name="qq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qqq" localSheetId="10" hidden="1">{"'таб 21'!$A$1:$U$24","'таб 21'!$A$1:$U$1"}</definedName>
    <definedName name="qqqqqq" hidden="1">{"'таб 21'!$A$1:$U$24","'таб 21'!$A$1:$U$1"}</definedName>
    <definedName name="qqqqqqqqq" localSheetId="10" hidden="1">{"'таб 21'!$A$1:$U$24","'таб 21'!$A$1:$U$1"}</definedName>
    <definedName name="qqqqqqqqq" hidden="1">{"'таб 21'!$A$1:$U$24","'таб 21'!$A$1:$U$1"}</definedName>
    <definedName name="QQQQQQQQQQQQQQQ" localSheetId="10" hidden="1">{"'таб 21'!$A$1:$U$24","'таб 21'!$A$1:$U$1"}</definedName>
    <definedName name="QQQQQQQQQQQQQQQ" hidden="1">{"'таб 21'!$A$1:$U$24","'таб 21'!$A$1:$U$1"}</definedName>
    <definedName name="QR" localSheetId="10">#REF!</definedName>
    <definedName name="QR">[22]Inform!$E$5</definedName>
    <definedName name="query4_FILTER" hidden="1">#REF!</definedName>
    <definedName name="quParams_REKV" hidden="1">#REF!</definedName>
    <definedName name="qw" localSheetId="10">#REF!</definedName>
    <definedName name="qw">[3]Inform!$E$5</definedName>
    <definedName name="qwert" localSheetId="10">#REF!</definedName>
    <definedName name="qwert">[3]Inform!$G$2</definedName>
    <definedName name="qwerty" localSheetId="10">#REF!</definedName>
    <definedName name="qwerty">'[2]МТР Газ України'!$B$4</definedName>
    <definedName name="qwre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wr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ate">#REF!</definedName>
    <definedName name="REESTR">#REF!</definedName>
    <definedName name="REESTRDATE">#REF!</definedName>
    <definedName name="REESTRSIGNNAME1">#REF!</definedName>
    <definedName name="REESTRSIGNNAME2">#REF!</definedName>
    <definedName name="REESTRSIGNNAME3">#REF!</definedName>
    <definedName name="REESTRSIGNPOS1">#REF!</definedName>
    <definedName name="REESTRSIGNPOS2">#REF!</definedName>
    <definedName name="REESTRSIGNPOS3">#REF!</definedName>
    <definedName name="Refining_KPIs">#REF!</definedName>
    <definedName name="REPPREC">#REF!</definedName>
    <definedName name="Retail_KPIs">#REF!</definedName>
    <definedName name="rhrrrrrrrrrrrr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rhrrrrrrrrrrrr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rip" localSheetId="10">#REF!</definedName>
    <definedName name="rip">[4]ТехЗв!#REF!</definedName>
    <definedName name="RNAME">#REF!</definedName>
    <definedName name="RRRRRRRR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RRRRRRR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S_BEG">#REF!</definedName>
    <definedName name="RS_BEG_ALL">#REF!</definedName>
    <definedName name="RS_END">#REF!</definedName>
    <definedName name="RS_END_ALL">#REF!</definedName>
    <definedName name="rvev" localSheetId="10" hidden="1">{#N/A,#N/A,TRUE,"попередні"}</definedName>
    <definedName name="rvev" hidden="1">{#N/A,#N/A,TRUE,"попередні"}</definedName>
    <definedName name="rvrevre" localSheetId="10" hidden="1">{"'таб 21'!$A$1:$U$24","'таб 21'!$A$1:$U$1"}</definedName>
    <definedName name="rvrevre" hidden="1">{"'таб 21'!$A$1:$U$24","'таб 21'!$A$1:$U$1"}</definedName>
    <definedName name="Rwvu.CapersView." hidden="1">#REF!</definedName>
    <definedName name="Rwvu.Japan_Capers_Ed_Pub." hidden="1">#REF!</definedName>
    <definedName name="Rwvu.KJP_CC." hidden="1">#REF!</definedName>
    <definedName name="S.1.1" localSheetId="10">#REF!</definedName>
    <definedName name="S.1.1">#REF!</definedName>
    <definedName name="S.1.2" localSheetId="10">#REF!</definedName>
    <definedName name="S.1.2">#REF!</definedName>
    <definedName name="S.1.4" localSheetId="10">#REF!</definedName>
    <definedName name="S.1.4">#REF!</definedName>
    <definedName name="S.1.4.1" localSheetId="10">#REF!</definedName>
    <definedName name="S.1.4.1">#REF!</definedName>
    <definedName name="S.1.4.2" localSheetId="10">#REF!</definedName>
    <definedName name="S.1.4.2">#REF!</definedName>
    <definedName name="S.1.4.3" localSheetId="10">#REF!</definedName>
    <definedName name="S.1.4.3">#REF!</definedName>
    <definedName name="S.1.4.4" localSheetId="10">#REF!</definedName>
    <definedName name="S.1.4.4">#REF!</definedName>
    <definedName name="S.1.4.5" localSheetId="10">#REF!</definedName>
    <definedName name="S.1.4.5">#REF!</definedName>
    <definedName name="S.1.4.6" localSheetId="10">#REF!</definedName>
    <definedName name="S.1.4.6">#REF!</definedName>
    <definedName name="S.1.4.7" localSheetId="10">#REF!</definedName>
    <definedName name="S.1.4.7">#REF!</definedName>
    <definedName name="S.2.1" localSheetId="10">#REF!</definedName>
    <definedName name="S.2.1">#REF!</definedName>
    <definedName name="S.2.2" localSheetId="10">#REF!</definedName>
    <definedName name="S.2.2">#REF!</definedName>
    <definedName name="S.2.2.1" localSheetId="10">#REF!</definedName>
    <definedName name="S.2.2.1">#REF!</definedName>
    <definedName name="S.2.2.2" localSheetId="10">#REF!</definedName>
    <definedName name="S.2.2.2">#REF!</definedName>
    <definedName name="S.2.2.3" localSheetId="10">#REF!</definedName>
    <definedName name="S.2.2.3">#REF!</definedName>
    <definedName name="S.I" localSheetId="10">#REF!</definedName>
    <definedName name="S.I">#REF!</definedName>
    <definedName name="S.II" localSheetId="10">#REF!</definedName>
    <definedName name="S.II">#REF!</definedName>
    <definedName name="sa">#REF!,#REF!,#REF!,#REF!,#REF!,#REF!,#REF!,#REF!</definedName>
    <definedName name="sat">#REF!,#REF!,#REF!,#REF!,#REF!,#REF!,#REF!,#REF!</definedName>
    <definedName name="scen_enbalance">#REF!</definedName>
    <definedName name="scen_house100">#REF!</definedName>
    <definedName name="scen_losses">#REF!</definedName>
    <definedName name="scen_month">#REF!</definedName>
    <definedName name="scen_tso">#REF!</definedName>
    <definedName name="scen_years">#REF!</definedName>
    <definedName name="sddert">#REF!</definedName>
    <definedName name="sdf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sdf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sdfsfd" localSheetId="10" hidden="1">{"'PRODUCTIONCOST SHEET'!$B$3:$G$48"}</definedName>
    <definedName name="sdfsfd" hidden="1">{"'PRODUCTIONCOST SHEET'!$B$3:$G$48"}</definedName>
    <definedName name="sdv" localSheetId="10" hidden="1">{#N/A,#N/A,TRUE,"попередні"}</definedName>
    <definedName name="sdv" hidden="1">{#N/A,#N/A,TRUE,"попередні"}</definedName>
    <definedName name="Section_A___Core_Financials">#REF!</definedName>
    <definedName name="ShowFil" localSheetId="10">#REF!</definedName>
    <definedName name="ShowFil">[13]!ShowFil</definedName>
    <definedName name="spodu" localSheetId="10">IF(ISERROR(VLOOKUP(dep_id,dep_list,16,FALSE)),"-",VLOOKUP(dep_id,dep_list,16,FALSE))</definedName>
    <definedName name="spodu">IF(ISERROR(VLOOKUP(dep_id,dep_list,16,FALSE)),"-",VLOOKUP(dep_id,dep_list,16,FALSE))</definedName>
    <definedName name="sss" localSheetId="10" hidden="1">{#N/A,#N/A,FALSE,"PRJCTED MNTHLY QTY's"}</definedName>
    <definedName name="sss" hidden="1">{#N/A,#N/A,FALSE,"PRJCTED MNTHLY QTY's"}</definedName>
    <definedName name="ssss">#REF!</definedName>
    <definedName name="sssss" localSheetId="10" hidden="1">{#N/A,#N/A,FALSE,"PRJCTED QTRLY $'s"}</definedName>
    <definedName name="sssss" hidden="1">{#N/A,#N/A,FALSE,"PRJCTED QTRLY $'s"}</definedName>
    <definedName name="SU_ID">#REF!</definedName>
    <definedName name="SUBJECT_ID" localSheetId="10">#REF!</definedName>
    <definedName name="SUBJECT_ID">#REF!</definedName>
    <definedName name="Summary" localSheetId="10">#REF!</definedName>
    <definedName name="Summary">[4]ТехЗв!#REF!</definedName>
    <definedName name="Swvu.CapersView." hidden="1">#REF!</definedName>
    <definedName name="Swvu.Japan_Capers_Ed_Pub." hidden="1">#REF!</definedName>
    <definedName name="Swvu.KJP_CC." hidden="1">#REF!</definedName>
    <definedName name="t" localSheetId="10" hidden="1">{"Japan_Capers_Ed_Pub",#N/A,FALSE,"DI 2 YEAR MASTER SCHEDULE"}</definedName>
    <definedName name="t" hidden="1">{"Japan_Capers_Ed_Pub",#N/A,FALSE,"DI 2 YEAR MASTER SCHEDULE"}</definedName>
    <definedName name="t01англ" localSheetId="10" hidden="1">{#N/A,#N/A,FALSE,"т02бд"}</definedName>
    <definedName name="t01англ" hidden="1">{#N/A,#N/A,FALSE,"т02бд"}</definedName>
    <definedName name="t05n" localSheetId="10" hidden="1">{#N/A,#N/A,FALSE,"т04"}</definedName>
    <definedName name="t05n" hidden="1">{#N/A,#N/A,FALSE,"т04"}</definedName>
    <definedName name="t05nn" localSheetId="10" hidden="1">{#N/A,#N/A,FALSE,"т04"}</definedName>
    <definedName name="t05nn" hidden="1">{#N/A,#N/A,FALSE,"т04"}</definedName>
    <definedName name="tab_large">"                    "</definedName>
    <definedName name="tab_middle">"          "</definedName>
    <definedName name="tab_small">"     "</definedName>
    <definedName name="TextRefCopyRangeCount" hidden="1">1</definedName>
    <definedName name="Time_ID" localSheetId="10">#REF!</definedName>
    <definedName name="Time_ID">'[14]МТР Газ України'!$B$1</definedName>
    <definedName name="Time_ID_10" localSheetId="10">#REF!</definedName>
    <definedName name="Time_ID_10">'[15]7  Інші витрати'!#REF!</definedName>
    <definedName name="Time_ID_11" localSheetId="10">#REF!</definedName>
    <definedName name="Time_ID_11">'[16]МТР Газ України'!$B$1</definedName>
    <definedName name="Time_ID_12" localSheetId="10">#REF!</definedName>
    <definedName name="Time_ID_12">'[16]МТР Газ України'!$B$1</definedName>
    <definedName name="Time_ID_13" localSheetId="10">#REF!</definedName>
    <definedName name="Time_ID_13">'[16]МТР Газ України'!$B$1</definedName>
    <definedName name="Time_ID_14" localSheetId="10">#REF!</definedName>
    <definedName name="Time_ID_14">'[16]МТР Газ України'!$B$1</definedName>
    <definedName name="Time_ID_15" localSheetId="10">#REF!</definedName>
    <definedName name="Time_ID_15">'[16]МТР Газ України'!$B$1</definedName>
    <definedName name="Time_ID_16" localSheetId="10">#REF!</definedName>
    <definedName name="Time_ID_16">'[16]МТР Газ України'!$B$1</definedName>
    <definedName name="Time_ID_17" localSheetId="10">#REF!</definedName>
    <definedName name="Time_ID_17">'[16]МТР Газ України'!$B$1</definedName>
    <definedName name="Time_ID_18" localSheetId="10">#REF!</definedName>
    <definedName name="Time_ID_18">'[17]МТР Газ України'!$B$1</definedName>
    <definedName name="Time_ID_19" localSheetId="10">#REF!</definedName>
    <definedName name="Time_ID_19">'[18]МТР Газ України'!$B$1</definedName>
    <definedName name="Time_ID_20" localSheetId="10">#REF!</definedName>
    <definedName name="Time_ID_20">'[17]МТР Газ України'!$B$1</definedName>
    <definedName name="Time_ID_21" localSheetId="10">#REF!</definedName>
    <definedName name="Time_ID_21">'[19]МТР Газ України'!$B$1</definedName>
    <definedName name="Time_ID_23" localSheetId="10">#REF!</definedName>
    <definedName name="Time_ID_23">'[18]МТР Газ України'!$B$1</definedName>
    <definedName name="Time_ID_25" localSheetId="10">#REF!</definedName>
    <definedName name="Time_ID_25">'[19]МТР Газ України'!$B$1</definedName>
    <definedName name="Time_ID_6" localSheetId="10">#REF!</definedName>
    <definedName name="Time_ID_6">'[16]МТР Газ України'!$B$1</definedName>
    <definedName name="Time_ID0" localSheetId="10">#REF!</definedName>
    <definedName name="Time_ID0">'[14]МТР Газ України'!$F$1</definedName>
    <definedName name="Time_ID0_10" localSheetId="10">#REF!</definedName>
    <definedName name="Time_ID0_10">'[15]7  Інші витрати'!#REF!</definedName>
    <definedName name="Time_ID0_11" localSheetId="10">#REF!</definedName>
    <definedName name="Time_ID0_11">'[16]МТР Газ України'!$F$1</definedName>
    <definedName name="Time_ID0_12" localSheetId="10">#REF!</definedName>
    <definedName name="Time_ID0_12">'[16]МТР Газ України'!$F$1</definedName>
    <definedName name="Time_ID0_13" localSheetId="10">#REF!</definedName>
    <definedName name="Time_ID0_13">'[16]МТР Газ України'!$F$1</definedName>
    <definedName name="Time_ID0_14" localSheetId="10">#REF!</definedName>
    <definedName name="Time_ID0_14">'[16]МТР Газ України'!$F$1</definedName>
    <definedName name="Time_ID0_15" localSheetId="10">#REF!</definedName>
    <definedName name="Time_ID0_15">'[16]МТР Газ України'!$F$1</definedName>
    <definedName name="Time_ID0_16" localSheetId="10">#REF!</definedName>
    <definedName name="Time_ID0_16">'[16]МТР Газ України'!$F$1</definedName>
    <definedName name="Time_ID0_17" localSheetId="10">#REF!</definedName>
    <definedName name="Time_ID0_17">'[16]МТР Газ України'!$F$1</definedName>
    <definedName name="Time_ID0_18" localSheetId="10">#REF!</definedName>
    <definedName name="Time_ID0_18">'[17]МТР Газ України'!$F$1</definedName>
    <definedName name="Time_ID0_19" localSheetId="10">#REF!</definedName>
    <definedName name="Time_ID0_19">'[18]МТР Газ України'!$F$1</definedName>
    <definedName name="Time_ID0_20" localSheetId="10">#REF!</definedName>
    <definedName name="Time_ID0_20">'[17]МТР Газ України'!$F$1</definedName>
    <definedName name="Time_ID0_21" localSheetId="10">#REF!</definedName>
    <definedName name="Time_ID0_21">'[19]МТР Газ України'!$F$1</definedName>
    <definedName name="Time_ID0_23" localSheetId="10">#REF!</definedName>
    <definedName name="Time_ID0_23">'[18]МТР Газ України'!$F$1</definedName>
    <definedName name="Time_ID0_25" localSheetId="10">#REF!</definedName>
    <definedName name="Time_ID0_25">'[19]МТР Газ України'!$F$1</definedName>
    <definedName name="Time_ID0_6" localSheetId="10">#REF!</definedName>
    <definedName name="Time_ID0_6">'[16]МТР Газ України'!$F$1</definedName>
    <definedName name="Time_IDO_17" localSheetId="10">#REF!</definedName>
    <definedName name="Time_IDO_17">'[23]МТР Газ України'!$F$1</definedName>
    <definedName name="Time_ido_20" localSheetId="10">#REF!</definedName>
    <definedName name="Time_ido_20">'[24]МТР Газ України'!$F$1</definedName>
    <definedName name="Title" localSheetId="10">#REF!</definedName>
    <definedName name="Title">#REF!</definedName>
    <definedName name="TitleTable" localSheetId="10">#REF!</definedName>
    <definedName name="TitleTable">#REF!</definedName>
    <definedName name="trans">#REF!</definedName>
    <definedName name="transf">#REF!</definedName>
    <definedName name="ts">#REF!</definedName>
    <definedName name="ttttttt">#REF!</definedName>
    <definedName name="tttttttttttttt">#REF!</definedName>
    <definedName name="type_list_0106">#REF!</definedName>
    <definedName name="type_list_0107">#REF!</definedName>
    <definedName name="TYPE_REPORT" localSheetId="10">#REF!</definedName>
    <definedName name="TYPE_REPORT">#REF!</definedName>
    <definedName name="u" hidden="1">#REF!</definedName>
    <definedName name="UDLPath">#REF!</definedName>
    <definedName name="Unit" localSheetId="10">#REF!</definedName>
    <definedName name="Unit">[5]Inform!$E$38</definedName>
    <definedName name="Unit_21" localSheetId="10">#REF!</definedName>
    <definedName name="Unit_21">[6]Inform!$E$38</definedName>
    <definedName name="Unit_25" localSheetId="10">#REF!</definedName>
    <definedName name="Unit_25">[6]Inform!$E$38</definedName>
    <definedName name="Unit_6" localSheetId="10">#REF!</definedName>
    <definedName name="Unit_6">[7]Inform!$E$38</definedName>
    <definedName name="UNITNAME">#REF!</definedName>
    <definedName name="username_">#REF!</definedName>
    <definedName name="Validation_B_Costs">#REF!</definedName>
    <definedName name="Validation_B_Creditors">#REF!</definedName>
    <definedName name="Validation_C_Check">#REF!</definedName>
    <definedName name="Validation_C_Costs">#REF!</definedName>
    <definedName name="Validation_Restructuring_Analysis">#REF!</definedName>
    <definedName name="Validation_Restructuring_Tax_Analysis">#REF!</definedName>
    <definedName name="Variance_checker">#REF!</definedName>
    <definedName name="vcbntryt6ryhn" localSheetId="10" hidden="1">{"QUARTERLY VIEW",#N/A,FALSE,"YEAR TOTAL"}</definedName>
    <definedName name="vcbntryt6ryhn" hidden="1">{"QUARTERLY VIEW",#N/A,FALSE,"YEAR TOTAL"}</definedName>
    <definedName name="vcv" localSheetId="10">#REF!</definedName>
    <definedName name="vcv">#REF!</definedName>
    <definedName name="ved" localSheetId="10">IF(ISERROR(VLOOKUP(dep_id,dep_list,15,FALSE)),"-",VLOOKUP(dep_id,dep_list,15,FALSE))</definedName>
    <definedName name="ved">IF(ISERROR(VLOOKUP(dep_id,dep_list,15,FALSE)),"-",VLOOKUP(dep_id,dep_list,15,FALSE))</definedName>
    <definedName name="vrebdfgb" localSheetId="10" hidden="1">{#N/A,#N/A,TRUE,"попередні"}</definedName>
    <definedName name="vrebdfgb" hidden="1">{#N/A,#N/A,TRUE,"попередні"}</definedName>
    <definedName name="vreg" localSheetId="10" hidden="1">{"'місяць інші'!$A$1:$F$19"}</definedName>
    <definedName name="vreg" hidden="1">{"'місяць інші'!$A$1:$F$19"}</definedName>
    <definedName name="vregf" localSheetId="10" hidden="1">{"'таб 21'!$A$1:$U$24","'таб 21'!$A$1:$U$1"}</definedName>
    <definedName name="vregf" hidden="1">{"'таб 21'!$A$1:$U$24","'таб 21'!$A$1:$U$1"}</definedName>
    <definedName name="vser" localSheetId="10" hidden="1">{0,0,0,0;0,35932,0,0;0,0,#VALUE!,0;0,0,0,0;0,0,35932,0;0,0,0,#VALUE!;0,3380.87,0,0;0,0,0,35932;0,0,0,0;#VALUE!,0,1087.8,0}</definedName>
    <definedName name="vser" hidden="1">{0,0,0,0;0,35932,0,0;0,0,#VALUE!,0;0,0,0,0;0,0,35932,0;0,0,0,#VALUE!;0,3380.87,0,0;0,0,0,35932;0,0,0,0;#VALUE!,0,1087.8,0}</definedName>
    <definedName name="wd" localSheetId="10" hidden="1">{0,0,0,0;0,0,0,0;0,0,"",0;0,0,0,0;0,0,0,0;0,0,0,0;0,0,0,#NULL!;0,0,TRUE,0;0,0,0,0;0,0,0,#NULL!}</definedName>
    <definedName name="wd" hidden="1">{0,0,0,0;0,0,0,0;0,0,"",0;0,0,0,0;0,0,0,0;0,0,0,0;0,0,0,#NULL!;0,0,TRUE,0;0,0,0,0;0,0,0,#NULL!}</definedName>
    <definedName name="wed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e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eq" localSheetId="10" hidden="1">{0,0,0,0;0,#VALUE!,0,0;0,0,0,0;0,0,0,0;0,0,0,0;0,0,0,0;0,0,0,0;0,0,0,0;0,0,0,0;0,0,0,0}</definedName>
    <definedName name="weq" hidden="1">{0,0,0,0;0,#VALUE!,0,0;0,0,0,0;0,0,0,0;0,0,0,0;0,0,0,0;0,0,0,0;0,0,0,0;0,0,0,0;0,0,0,0}</definedName>
    <definedName name="wetf34g" localSheetId="10" hidden="1">{#VALUE!,#N/A,FALSE,0;#N/A,#N/A,FALSE,0;#N/A,#N/A,FALSE,0;#N/A,#N/A,FALSE,0;#N/A,#N/A,FALSE,0;#N/A,#N/A,FALSE,0;#N/A,#N/A,FALSE,0;#N/A,#N/A,FALSE,0;#N/A,#N/A,FALSE,0;#N/A,#N/A,FALSE,0}</definedName>
    <definedName name="wetf34g" hidden="1">{#VALUE!,#N/A,FALSE,0;#N/A,#N/A,FALSE,0;#N/A,#N/A,FALSE,0;#N/A,#N/A,FALSE,0;#N/A,#N/A,FALSE,0;#N/A,#N/A,FALSE,0;#N/A,#N/A,FALSE,0;#N/A,#N/A,FALSE,0;#N/A,#N/A,FALSE,0;#N/A,#N/A,FALSE,0}</definedName>
    <definedName name="wevrtsdfgsd45" localSheetId="10" hidden="1">{#VALUE!,#N/A,FALSE,0;#N/A,#N/A,FALSE,0;#N/A,#N/A,FALSE,0;#N/A,#N/A,FALSE,0;#N/A,#N/A,FALSE,0;#N/A,#N/A,FALSE,0;#N/A,#N/A,FALSE,0;#N/A,#N/A,FALSE,0;#N/A,#N/A,FALSE,0;#N/A,#N/A,FALSE,0}</definedName>
    <definedName name="wevrtsdfgsd45" hidden="1">{#VALUE!,#N/A,FALSE,0;#N/A,#N/A,FALSE,0;#N/A,#N/A,FALSE,0;#N/A,#N/A,FALSE,0;#N/A,#N/A,FALSE,0;#N/A,#N/A,FALSE,0;#N/A,#N/A,FALSE,0;#N/A,#N/A,FALSE,0;#N/A,#N/A,FALSE,0;#N/A,#N/A,FALSE,0}</definedName>
    <definedName name="WORK" localSheetId="10">#REF!</definedName>
    <definedName name="WORK">#REF!</definedName>
    <definedName name="WQER" localSheetId="10">#REF!</definedName>
    <definedName name="WQER">'[25]МТР Газ України'!$B$4</definedName>
    <definedName name="wr" localSheetId="10">#REF!</definedName>
    <definedName name="wr">'[25]МТР Газ України'!$B$4</definedName>
    <definedName name="wrn.04." localSheetId="10" hidden="1">{#N/A,#N/A,FALSE,"т02бд"}</definedName>
    <definedName name="wrn.04." hidden="1">{#N/A,#N/A,FALSE,"т02бд"}</definedName>
    <definedName name="wrn.CapersPlotter." localSheetId="10" hidden="1">{#N/A,#N/A,FALSE,"DI 2 YEAR MASTER SCHEDULE"}</definedName>
    <definedName name="wrn.CapersPlotter." hidden="1">{#N/A,#N/A,FALSE,"DI 2 YEAR MASTER SCHEDULE"}</definedName>
    <definedName name="wrn.Edutainment._.Priority._.List." localSheetId="10" hidden="1">{#N/A,#N/A,FALSE,"DI 2 YEAR MASTER SCHEDULE"}</definedName>
    <definedName name="wrn.Edutainment._.Priority._.List." hidden="1">{#N/A,#N/A,FALSE,"DI 2 YEAR MASTER SCHEDULE"}</definedName>
    <definedName name="wrn.Japan_Capers_Ed._.Pub." localSheetId="10" hidden="1">{"Japan_Capers_Ed_Pub",#N/A,FALSE,"DI 2 YEAR MASTER SCHEDULE"}</definedName>
    <definedName name="wrn.Japan_Capers_Ed._.Pub." hidden="1">{"Japan_Capers_Ed_Pub",#N/A,FALSE,"DI 2 YEAR MASTER SCHEDULE"}</definedName>
    <definedName name="wrn.pq98o2a.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ority._.list." localSheetId="10" hidden="1">{#N/A,#N/A,FALSE,"DI 2 YEAR MASTER SCHEDULE"}</definedName>
    <definedName name="wrn.Priority._.list." hidden="1">{#N/A,#N/A,FALSE,"DI 2 YEAR MASTER SCHEDULE"}</definedName>
    <definedName name="wrn.Prjcted._.Mnthly._.Qtys." localSheetId="10" hidden="1">{#N/A,#N/A,FALSE,"PRJCTED MNTHLY QTY's"}</definedName>
    <definedName name="wrn.Prjcted._.Mnthly._.Qtys." hidden="1">{#N/A,#N/A,FALSE,"PRJCTED MNTHLY QTY's"}</definedName>
    <definedName name="wrn.Prjcted._.Qtrly._.Dollars." localSheetId="10" hidden="1">{#N/A,#N/A,FALSE,"PRJCTED QTRLY $'s"}</definedName>
    <definedName name="wrn.Prjcted._.Qtrly._.Dollars." hidden="1">{#N/A,#N/A,FALSE,"PRJCTED QTRLY $'s"}</definedName>
    <definedName name="wrn.Prjcted._.Qtrly._.Qtys." localSheetId="10" hidden="1">{#N/A,#N/A,FALSE,"PRJCTED QTRLY QTY's"}</definedName>
    <definedName name="wrn.Prjcted._.Qtrly._.Qtys." hidden="1">{#N/A,#N/A,FALSE,"PRJCTED QTRLY QTY's"}</definedName>
    <definedName name="wrn.QUARTERLY._.VIEW." localSheetId="10" hidden="1">{"QUARTERLY VIEW",#N/A,FALSE,"YEAR TOTAL"}</definedName>
    <definedName name="wrn.QUARTERLY._.VIEW." hidden="1">{"QUARTERLY VIEW",#N/A,FALSE,"YEAR TOTAL"}</definedName>
    <definedName name="wrn.REPORT1." localSheetId="10" hidden="1">{"PRINTME",#N/A,FALSE,"FINAL-10"}</definedName>
    <definedName name="wrn.REPORT1." hidden="1">{"PRINTME",#N/A,FALSE,"FINAL-10"}</definedName>
    <definedName name="wrn.Report2" localSheetId="10" hidden="1">{"PRINTME",#N/A,FALSE,"FINAL-10"}</definedName>
    <definedName name="wrn.Report2" hidden="1">{"PRINTME",#N/A,FALSE,"FINAL-10"}</definedName>
    <definedName name="wrn.RESULTS." localSheetId="1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xrates." localSheetId="10" hidden="1">{#N/A,#N/A,FALSE,"1996";#N/A,#N/A,FALSE,"1995";#N/A,#N/A,FALSE,"1994"}</definedName>
    <definedName name="wrn.xrates." hidden="1">{#N/A,#N/A,FALSE,"1996";#N/A,#N/A,FALSE,"1995";#N/A,#N/A,FALSE,"1994"}</definedName>
    <definedName name="wrn.YEAR._.VIEW." localSheetId="10" hidden="1">{#N/A,#N/A,FALSE,"YEAR TOTAL"}</definedName>
    <definedName name="wrn.YEAR._.VIEW." hidden="1">{#N/A,#N/A,FALSE,"YEAR TOTAL"}</definedName>
    <definedName name="wrn.Виробництво._.11._.міс." localSheetId="10" hidden="1">{#N/A,#N/A,TRUE,"попередні"}</definedName>
    <definedName name="wrn.Виробництво._.11._.міс." hidden="1">{#N/A,#N/A,TRUE,"попередні"}</definedName>
    <definedName name="wrn.д02." localSheetId="10" hidden="1">{#N/A,#N/A,FALSE,"т02бд"}</definedName>
    <definedName name="wrn.д02." hidden="1">{#N/A,#N/A,FALSE,"т02бд"}</definedName>
    <definedName name="wrn.Отчет._.о._.ФХД." localSheetId="10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wrn.Отчет._.о._.ФХД.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wrn.т171банки." localSheetId="10" hidden="1">{#N/A,#N/A,FALSE,"т17-1банки (2)"}</definedName>
    <definedName name="wrn.т171банки." hidden="1">{#N/A,#N/A,FALSE,"т17-1банки (2)"}</definedName>
    <definedName name="wvu.CapersView.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1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ww" localSheetId="1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w">#REF!</definedName>
    <definedName name="XXX" localSheetId="10" hidden="1">{"'таб 21'!$A$1:$U$24","'таб 21'!$A$1:$U$1"}</definedName>
    <definedName name="XXX" hidden="1">{"'таб 21'!$A$1:$U$24","'таб 21'!$A$1:$U$1"}</definedName>
    <definedName name="XXXXXXXXXXXXXXXXXXXX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XXXXXXXXXXXXXXXXXXXX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y">#REF!</definedName>
    <definedName name="Year" localSheetId="10">#REF!</definedName>
    <definedName name="Year">'[1]Додаток 2'!$H$6</definedName>
    <definedName name="Year0">#REF!</definedName>
    <definedName name="YearReport" localSheetId="10">#REF!</definedName>
    <definedName name="YearReport">#REF!</definedName>
    <definedName name="Yr">#REF!</definedName>
    <definedName name="Yr0_restruc">#REF!</definedName>
    <definedName name="Yr0_Tax_on_Restruc">#REF!</definedName>
    <definedName name="Yr1_restruc">#REF!</definedName>
    <definedName name="Yr1_Tax_on_Restruc">#REF!</definedName>
    <definedName name="Yr2_restruc">#REF!</definedName>
    <definedName name="Yr2_Tax_on_Restruc">#REF!</definedName>
    <definedName name="YY" localSheetId="10" hidden="1">{"'таб 21'!$A$1:$U$24","'таб 21'!$A$1:$U$1"}</definedName>
    <definedName name="YY" hidden="1">{"'таб 21'!$A$1:$U$24","'таб 21'!$A$1:$U$1"}</definedName>
    <definedName name="yyyy">#REF!</definedName>
    <definedName name="z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CD7478C_FB86_4B0C_9F27_A85FFA5C3D75_.wvu.FilterData" hidden="1">#REF!</definedName>
    <definedName name="Z_11AD65BA_96D7_40FC_824D_6204134D465C_.wvu.FilterData" hidden="1">#REF!</definedName>
    <definedName name="Z_16AF0FBC_ACFC_4EB3_BEA8_9E63C2F4AB32_.wvu.FilterData" hidden="1">#REF!</definedName>
    <definedName name="Z_52F1490B_F2BD_4241_B6F6_41928A1AAAD7_.wvu.FilterData" hidden="1">#REF!</definedName>
    <definedName name="Z_5D4EA69A_F71C_4BC7_AE5A_927B4850CE61_.wvu.Cols" hidden="1">#REF!,#REF!</definedName>
    <definedName name="Z_5D4EA69A_F71C_4BC7_AE5A_927B4850CE61_.wvu.FilterData" hidden="1">#REF!</definedName>
    <definedName name="Z_75DED29F_827F_4AEA_9E6C_4DAE722E9623_.wvu.FilterData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AV">#REF!</definedName>
    <definedName name="zx" localSheetId="10">#REF!</definedName>
    <definedName name="zx">'[2]МТР Газ України'!$F$1</definedName>
    <definedName name="zxc" localSheetId="10">#REF!</definedName>
    <definedName name="zxc">[3]Inform!$E$38</definedName>
    <definedName name="zz">#REF!</definedName>
    <definedName name="zzz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z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а">#REF!</definedName>
    <definedName name="аа" localSheetId="10" hidden="1">{"'таб 21'!$A$1:$U$24","'таб 21'!$A$1:$U$1"}</definedName>
    <definedName name="аа" hidden="1">{"'таб 21'!$A$1:$U$24","'таб 21'!$A$1:$U$1"}</definedName>
    <definedName name="ааа">#REF!</definedName>
    <definedName name="аааааааа">#REF!</definedName>
    <definedName name="ааааааааа" localSheetId="10">#REF!</definedName>
    <definedName name="ааааааааа">#REF!</definedName>
    <definedName name="аааака">#REF!</definedName>
    <definedName name="ав">#REF!</definedName>
    <definedName name="ава" hidden="1">#REF!</definedName>
    <definedName name="аврнпаорлшп" localSheetId="10" hidden="1">{#N/A,#N/A,TRUE,"попередні"}</definedName>
    <definedName name="аврнпаорлшп" hidden="1">{#N/A,#N/A,TRUE,"попередні"}</definedName>
    <definedName name="аврыекр" localSheetId="10" hidden="1">{#N/A,#N/A,TRUE,"попередні"}</definedName>
    <definedName name="аврыекр" hidden="1">{#N/A,#N/A,TRUE,"попередні"}</definedName>
    <definedName name="Административно_управленческие">#REF!</definedName>
    <definedName name="аен" localSheetId="10">#REF!</definedName>
    <definedName name="аен">'[25]МТР Газ України'!$B$4</definedName>
    <definedName name="аеоне7еа76в" localSheetId="10" hidden="1">{"'таб 21'!$A$1:$U$24","'таб 21'!$A$1:$U$1"}</definedName>
    <definedName name="аеоне7еа76в" hidden="1">{"'таб 21'!$A$1:$U$24","'таб 21'!$A$1:$U$1"}</definedName>
    <definedName name="аепдлровдлр">#REF!</definedName>
    <definedName name="аморт_всього">'[26]1-НКРЕКП-передача ее'!$M$35</definedName>
    <definedName name="аморт_дисп">'[26]1-НКРЕКП-передача ее'!$I$35</definedName>
    <definedName name="аморт_перед">'[26]1-НКРЕКП-передача ее'!$G$35</definedName>
    <definedName name="амортизация">#REF!</definedName>
    <definedName name="ап" localSheetId="10" hidden="1">{"'таб 21'!$A$1:$U$24","'таб 21'!$A$1:$U$1"}</definedName>
    <definedName name="ап" hidden="1">{"'таб 21'!$A$1:$U$24","'таб 21'!$A$1:$U$1"}</definedName>
    <definedName name="апорчывлапрфдларпдшфгврпшгфрвпофрива" localSheetId="10" hidden="1">{"'таб 21'!$A$1:$U$24","'таб 21'!$A$1:$U$1"}</definedName>
    <definedName name="апорчывлапрфдларпдшфгврпшгфрвпофрива" hidden="1">{"'таб 21'!$A$1:$U$24","'таб 21'!$A$1:$U$1"}</definedName>
    <definedName name="апыы" localSheetId="10" hidden="1">{"'таб 21'!$A$1:$U$24","'таб 21'!$A$1:$U$1"}</definedName>
    <definedName name="апыы" hidden="1">{"'таб 21'!$A$1:$U$24","'таб 21'!$A$1:$U$1"}</definedName>
    <definedName name="апя" localSheetId="10" hidden="1">{"'таб 21'!$A$1:$U$24","'таб 21'!$A$1:$U$1"}</definedName>
    <definedName name="апя" hidden="1">{"'таб 21'!$A$1:$U$24","'таб 21'!$A$1:$U$1"}</definedName>
    <definedName name="апяччя" localSheetId="10" hidden="1">{#N/A,#N/A,TRUE,"попередні"}</definedName>
    <definedName name="апяччя" hidden="1">{#N/A,#N/A,TRUE,"попередні"}</definedName>
    <definedName name="апяы" localSheetId="10" hidden="1">{"'таб 21'!$A$1:$U$24","'таб 21'!$A$1:$U$1"}</definedName>
    <definedName name="апяы" hidden="1">{"'таб 21'!$A$1:$U$24","'таб 21'!$A$1:$U$1"}</definedName>
    <definedName name="арендная_плата">#REF!</definedName>
    <definedName name="арепопорл" localSheetId="10" hidden="1">{"'таб 21'!$A$1:$U$24","'таб 21'!$A$1:$U$1"}</definedName>
    <definedName name="арепопорл" hidden="1">{"'таб 21'!$A$1:$U$24","'таб 21'!$A$1:$U$1"}</definedName>
    <definedName name="арнвелшшгд" localSheetId="10" hidden="1">{"'таб 21'!$A$1:$U$24","'таб 21'!$A$1:$U$1"}</definedName>
    <definedName name="арнвелшшгд" hidden="1">{"'таб 21'!$A$1:$U$24","'таб 21'!$A$1:$U$1"}</definedName>
    <definedName name="асраплопссп" localSheetId="10" hidden="1">{#N/A,#N/A,TRUE,"попередні"}</definedName>
    <definedName name="асраплопссп" hidden="1">{#N/A,#N/A,TRUE,"попередні"}</definedName>
    <definedName name="ау3" localSheetId="10" hidden="1">{"'таб 21'!$A$1:$U$24","'таб 21'!$A$1:$U$1"}</definedName>
    <definedName name="ау3" hidden="1">{"'таб 21'!$A$1:$U$24","'таб 21'!$A$1:$U$1"}</definedName>
    <definedName name="афваа" localSheetId="10" hidden="1">{"'таб 21'!$A$1:$U$24","'таб 21'!$A$1:$U$1"}</definedName>
    <definedName name="афваа" hidden="1">{"'таб 21'!$A$1:$U$24","'таб 21'!$A$1:$U$1"}</definedName>
    <definedName name="Аьтернатиі" hidden="1">#REF!</definedName>
    <definedName name="аы" localSheetId="10" hidden="1">{"'таб 21'!$A$1:$U$24","'таб 21'!$A$1:$U$1"}</definedName>
    <definedName name="аы" hidden="1">{"'таб 21'!$A$1:$U$24","'таб 21'!$A$1:$U$1"}</definedName>
    <definedName name="аячы" localSheetId="10" hidden="1">{"'таб 21'!$A$1:$U$24","'таб 21'!$A$1:$U$1"}</definedName>
    <definedName name="аячы" hidden="1">{"'таб 21'!$A$1:$U$24","'таб 21'!$A$1:$U$1"}</definedName>
    <definedName name="аяы" localSheetId="10" hidden="1">{"'таб 21'!$A$1:$U$24","'таб 21'!$A$1:$U$1"}</definedName>
    <definedName name="аяы" hidden="1">{"'таб 21'!$A$1:$U$24","'таб 21'!$A$1:$U$1"}</definedName>
    <definedName name="аяыфыц" localSheetId="10" hidden="1">{"'таб 21'!$A$1:$U$24","'таб 21'!$A$1:$U$1"}</definedName>
    <definedName name="аяыфыц" hidden="1">{"'таб 21'!$A$1:$U$24","'таб 21'!$A$1:$U$1"}</definedName>
    <definedName name="аяыывв" localSheetId="10" hidden="1">{#N/A,#N/A,TRUE,"попередні"}</definedName>
    <definedName name="аяыывв" hidden="1">{#N/A,#N/A,TRUE,"попередні"}</definedName>
    <definedName name="_xlnm.Database">#REF!</definedName>
    <definedName name="ББ" localSheetId="10" hidden="1">{#N/A,#N/A,TRUE,"попередні"}</definedName>
    <definedName name="ББ" hidden="1">{#N/A,#N/A,TRUE,"попередні"}</definedName>
    <definedName name="ббббб">#REF!</definedName>
    <definedName name="ббббббб" localSheetId="10" hidden="1">{#N/A,#N/A,TRUE,"попередні"}</definedName>
    <definedName name="ббббббб" hidden="1">{#N/A,#N/A,TRUE,"попередні"}</definedName>
    <definedName name="БВ" localSheetId="10" hidden="1">{#N/A,#N/A,TRUE,"попередні"}</definedName>
    <definedName name="БВ" hidden="1">{#N/A,#N/A,TRUE,"попередні"}</definedName>
    <definedName name="би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л" localSheetId="10" hidden="1">{"'таб 21'!$A$1:$U$24","'таб 21'!$A$1:$U$1"}</definedName>
    <definedName name="бл" hidden="1">{"'таб 21'!$A$1:$U$24","'таб 21'!$A$1:$U$1"}</definedName>
    <definedName name="бо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о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П" localSheetId="10" hidden="1">{#N/A,#N/A,TRUE,"попередні"}</definedName>
    <definedName name="БП" hidden="1">{#N/A,#N/A,TRUE,"попередні"}</definedName>
    <definedName name="бю" localSheetId="10" hidden="1">{"'таб 21'!$A$1:$U$24","'таб 21'!$A$1:$U$1"}</definedName>
    <definedName name="бю" hidden="1">{"'таб 21'!$A$1:$U$24","'таб 21'!$A$1:$U$1"}</definedName>
    <definedName name="в">#REF!</definedName>
    <definedName name="в_т.ч.направленная_на_капремонт">#REF!</definedName>
    <definedName name="в_том_числе">#REF!</definedName>
    <definedName name="ва" localSheetId="10" hidden="1">{#VALUE!,#N/A,FALSE,0;#N/A,#N/A,FALSE,0;#N/A,#N/A,FALSE,0;#N/A,#N/A,FALSE,0;#N/A,#N/A,FALSE,0;#N/A,#N/A,FALSE,0;#N/A,#N/A,FALSE,0;#N/A,#N/A,FALSE,0;#N/A,#N/A,FALSE,0;#N/A,#N/A,FALSE,0}</definedName>
    <definedName name="ва" hidden="1">{#VALUE!,#N/A,FALSE,0;#N/A,#N/A,FALSE,0;#N/A,#N/A,FALSE,0;#N/A,#N/A,FALSE,0;#N/A,#N/A,FALSE,0;#N/A,#N/A,FALSE,0;#N/A,#N/A,FALSE,0;#N/A,#N/A,FALSE,0;#N/A,#N/A,FALSE,0;#N/A,#N/A,FALSE,0}</definedName>
    <definedName name="ваа" localSheetId="10" hidden="1">{#N/A,#N/A,TRUE,"попередні"}</definedName>
    <definedName name="ваа" hidden="1">{#N/A,#N/A,TRUE,"попередні"}</definedName>
    <definedName name="вававав" localSheetId="10" hidden="1">{#N/A,#N/A,TRUE,"попередні"}</definedName>
    <definedName name="вававав" hidden="1">{#N/A,#N/A,TRUE,"попередні"}</definedName>
    <definedName name="вававыы" localSheetId="10" hidden="1">{#N/A,#N/A,TRUE,"попередні"}</definedName>
    <definedName name="вававыы" hidden="1">{#N/A,#N/A,TRUE,"попередні"}</definedName>
    <definedName name="вам" localSheetId="10" hidden="1">{"'таб 21'!$A$1:$U$24","'таб 21'!$A$1:$U$1"}</definedName>
    <definedName name="вам" hidden="1">{"'таб 21'!$A$1:$U$24","'таб 21'!$A$1:$U$1"}</definedName>
    <definedName name="вася">#REF!</definedName>
    <definedName name="ватт">#REF!</definedName>
    <definedName name="вауфы" localSheetId="10" hidden="1">{"'таб 21'!$A$1:$U$24","'таб 21'!$A$1:$U$1"}</definedName>
    <definedName name="вауфы" hidden="1">{"'таб 21'!$A$1:$U$24","'таб 21'!$A$1:$U$1"}</definedName>
    <definedName name="ваччч" localSheetId="10" hidden="1">{"'таб 21'!$A$1:$U$24","'таб 21'!$A$1:$U$1"}</definedName>
    <definedName name="ваччч" hidden="1">{"'таб 21'!$A$1:$U$24","'таб 21'!$A$1:$U$1"}</definedName>
    <definedName name="вв" localSheetId="10" hidden="1">{"QUARTERLY VIEW",#N/A,FALSE,"YEAR TOTAL"}</definedName>
    <definedName name="вв" hidden="1">{"QUARTERLY VIEW",#N/A,FALSE,"YEAR TOTAL"}</definedName>
    <definedName name="вваа" localSheetId="10" hidden="1">{#N/A,#N/A,TRUE,"попередні"}</definedName>
    <definedName name="вваа" hidden="1">{#N/A,#N/A,TRUE,"попередні"}</definedName>
    <definedName name="вввв" localSheetId="10" hidden="1">{#N/A,#N/A,TRUE,"попередні"}</definedName>
    <definedName name="вввв" hidden="1">{#N/A,#N/A,TRUE,"попередні"}</definedName>
    <definedName name="вд" localSheetId="10" hidden="1">{#VALUE!,#N/A,FALSE,0;#N/A,#N/A,FALSE,0;#N/A,#N/A,FALSE,0;#N/A,#N/A,FALSE,0;#N/A,#N/A,FALSE,0;#N/A,#N/A,FALSE,0;#N/A,#N/A,FALSE,0;#N/A,#N/A,FALSE,0;#N/A,#N/A,FALSE,0;#N/A,#N/A,FALSE,0}</definedName>
    <definedName name="вд" hidden="1">{#VALUE!,#N/A,FALSE,0;#N/A,#N/A,FALSE,0;#N/A,#N/A,FALSE,0;#N/A,#N/A,FALSE,0;#N/A,#N/A,FALSE,0;#N/A,#N/A,FALSE,0;#N/A,#N/A,FALSE,0;#N/A,#N/A,FALSE,0;#N/A,#N/A,FALSE,0;#N/A,#N/A,FALSE,0}</definedName>
    <definedName name="вж" localSheetId="10" hidden="1">{0,0,0,0;0,0,0,0;0,0,0,0;0,0,0,0;0,0,0,0;0,0,0,0;0,#VALUE!,0,0;0,0,0,0;0,0,0,0;#N/A,#N/A,FALSE,0}</definedName>
    <definedName name="вж" hidden="1">{0,0,0,0;0,0,0,0;0,0,0,0;0,0,0,0;0,0,0,0;0,0,0,0;0,#VALUE!,0,0;0,0,0,0;0,0,0,0;#N/A,#N/A,FALSE,0}</definedName>
    <definedName name="влвлв" localSheetId="10" hidden="1">{#N/A,#N/A,TRUE,"попередні"}</definedName>
    <definedName name="влвлв" hidden="1">{#N/A,#N/A,TRUE,"попередні"}</definedName>
    <definedName name="водоснабжение">#REF!</definedName>
    <definedName name="вп" localSheetId="10" hidden="1">{#N/A,#N/A,TRUE,"попередні"}</definedName>
    <definedName name="вп" hidden="1">{#N/A,#N/A,TRUE,"попередні"}</definedName>
    <definedName name="Всего_доходов">#REF!</definedName>
    <definedName name="выапеко" localSheetId="10" hidden="1">{#N/A,#N/A,TRUE,"попередні"}</definedName>
    <definedName name="выапеко" hidden="1">{#N/A,#N/A,TRUE,"попередні"}</definedName>
    <definedName name="выфы" localSheetId="10" hidden="1">{"'таб 21'!$A$1:$U$24","'таб 21'!$A$1:$U$1"}</definedName>
    <definedName name="выфы" hidden="1">{"'таб 21'!$A$1:$U$24","'таб 21'!$A$1:$U$1"}</definedName>
    <definedName name="вяц" localSheetId="10" hidden="1">{"'таб 21'!$A$1:$U$24","'таб 21'!$A$1:$U$1"}</definedName>
    <definedName name="вяц" hidden="1">{"'таб 21'!$A$1:$U$24","'таб 21'!$A$1:$U$1"}</definedName>
    <definedName name="ГБ">#REF!</definedName>
    <definedName name="ггг">#REF!</definedName>
    <definedName name="Д">#REF!</definedName>
    <definedName name="д0102бух">#REF!</definedName>
    <definedName name="Д2" localSheetId="10" hidden="1">{"'таб 21'!$A$1:$U$24","'таб 21'!$A$1:$U$1"}</definedName>
    <definedName name="Д2" hidden="1">{"'таб 21'!$A$1:$U$24","'таб 21'!$A$1:$U$1"}</definedName>
    <definedName name="д7" localSheetId="10" hidden="1">{#VALUE!,#N/A,FALSE,0;#N/A,#N/A,FALSE,0;#N/A,#N/A,FALSE,0;#N/A,#N/A,FALSE,0;#N/A,#N/A,FALSE,0;#N/A,#N/A,FALSE,0;#N/A,#N/A,FALSE,0;#N/A,#N/A,FALSE,0;#N/A,#N/A,FALSE,0;#N/A,#N/A,FALSE,0}</definedName>
    <definedName name="д7" hidden="1">{#VALUE!,#N/A,FALSE,0;#N/A,#N/A,FALSE,0;#N/A,#N/A,FALSE,0;#N/A,#N/A,FALSE,0;#N/A,#N/A,FALSE,0;#N/A,#N/A,FALSE,0;#N/A,#N/A,FALSE,0;#N/A,#N/A,FALSE,0;#N/A,#N/A,FALSE,0;#N/A,#N/A,FALSE,0}</definedName>
    <definedName name="да">#REF!</definedName>
    <definedName name="Данные">#REF!,#REF!,#REF!,#REF!,#REF!,#REF!,#REF!,#REF!</definedName>
    <definedName name="Данные1">#REF!,#REF!,#REF!,#REF!,#REF!,#REF!,#REF!,#REF!</definedName>
    <definedName name="дано" localSheetId="10" hidden="1">{#N/A,#N/A,TRUE,"попередні"}</definedName>
    <definedName name="дано" hidden="1">{#N/A,#N/A,TRUE,"попередні"}</definedName>
    <definedName name="дддддд" hidden="1">#REF!</definedName>
    <definedName name="дддддддддд" localSheetId="10" hidden="1">{"'таб 21'!$A$1:$U$24","'таб 21'!$A$1:$U$1"}</definedName>
    <definedName name="дддддддддд" hidden="1">{"'таб 21'!$A$1:$U$24","'таб 21'!$A$1:$U$1"}</definedName>
    <definedName name="ддл" localSheetId="10" hidden="1">{"'таб 21'!$A$1:$U$24","'таб 21'!$A$1:$U$1"}</definedName>
    <definedName name="ддл" hidden="1">{"'таб 21'!$A$1:$U$24","'таб 21'!$A$1:$U$1"}</definedName>
    <definedName name="джлдноыке" localSheetId="10" hidden="1">{"'таб 21'!$A$1:$U$24","'таб 21'!$A$1:$U$1"}</definedName>
    <definedName name="джлдноыке" hidden="1">{"'таб 21'!$A$1:$U$24","'таб 21'!$A$1:$U$1"}</definedName>
    <definedName name="дло" localSheetId="10" hidden="1">{"'таб 21'!$A$1:$U$24","'таб 21'!$A$1:$U$1"}</definedName>
    <definedName name="дло" hidden="1">{"'таб 21'!$A$1:$U$24","'таб 21'!$A$1:$U$1"}</definedName>
    <definedName name="Дніпровська">#REF!</definedName>
    <definedName name="дод.23">#REF!</definedName>
    <definedName name="ДОД.31">#REF!</definedName>
    <definedName name="дод2">#REF!</definedName>
    <definedName name="дод3аКМЕМ">#REF!</definedName>
    <definedName name="дод4">#REF!</definedName>
    <definedName name="додо" localSheetId="10" hidden="1">{#N/A,#N/A,TRUE,"попередні"}</definedName>
    <definedName name="додо" hidden="1">{#N/A,#N/A,TRUE,"попередні"}</definedName>
    <definedName name="Донбаська">#REF!</definedName>
    <definedName name="дох" localSheetId="10" hidden="1">{#N/A,#N/A,TRUE,"попередні"}</definedName>
    <definedName name="дох" hidden="1">{#N/A,#N/A,TRUE,"попередні"}</definedName>
    <definedName name="ДОХОДЫ">#REF!</definedName>
    <definedName name="дпдпдпдп" localSheetId="10" hidden="1">{#N/A,#N/A,TRUE,"попередні"}</definedName>
    <definedName name="дпдпдпдп" hidden="1">{#N/A,#N/A,TRUE,"попередні"}</definedName>
    <definedName name="драовпаыяыпа" localSheetId="10" hidden="1">{"'таб 21'!$A$1:$U$24","'таб 21'!$A$1:$U$1"}</definedName>
    <definedName name="драовпаыяыпа" hidden="1">{"'таб 21'!$A$1:$U$24","'таб 21'!$A$1:$U$1"}</definedName>
    <definedName name="дфдк" localSheetId="10" hidden="1">{"'таб 21'!$A$1:$U$24","'таб 21'!$A$1:$U$1"}</definedName>
    <definedName name="дфдк" hidden="1">{"'таб 21'!$A$1:$U$24","'таб 21'!$A$1:$U$1"}</definedName>
    <definedName name="е">#REF!</definedName>
    <definedName name="еее" localSheetId="10">#REF!</definedName>
    <definedName name="еее">'[16]МТР Газ України'!$B$1</definedName>
    <definedName name="еквя" localSheetId="10" hidden="1">{#N/A,#N/A,TRUE,"попередні"}</definedName>
    <definedName name="еквя" hidden="1">{#N/A,#N/A,TRUE,"попередні"}</definedName>
    <definedName name="екнгркел" localSheetId="10" hidden="1">{#N/A,#N/A,TRUE,"попередні"}</definedName>
    <definedName name="екнгркел" hidden="1">{#N/A,#N/A,TRUE,"попередні"}</definedName>
    <definedName name="енергія1">#REF!</definedName>
    <definedName name="Енергосистема">#REF!</definedName>
    <definedName name="є">#REF!</definedName>
    <definedName name="жл" localSheetId="10">#REF!</definedName>
    <definedName name="жл">[27]Inform!$G$2</definedName>
    <definedName name="Заголовки_для_печати_МИ">#REF!,#REF!</definedName>
    <definedName name="Заголовок" localSheetId="10">#REF!</definedName>
    <definedName name="Заголовок">#REF!</definedName>
    <definedName name="Залишкова_вартість">#REF!</definedName>
    <definedName name="зар.пл." localSheetId="10">#REF!</definedName>
    <definedName name="зар.пл.">[27]Inform!$F$2</definedName>
    <definedName name="зарплата">#REF!</definedName>
    <definedName name="Звітний_місяць" localSheetId="10">#REF!</definedName>
    <definedName name="Звітний_місяць">#REF!</definedName>
    <definedName name="Звітний_рік" localSheetId="10">#REF!</definedName>
    <definedName name="Звітний_рік">#REF!</definedName>
    <definedName name="Зона_переліку" localSheetId="10">#REF!</definedName>
    <definedName name="Зона_переліку">#REF!</definedName>
    <definedName name="и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и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изм">#REF!</definedName>
    <definedName name="иии" localSheetId="10" hidden="1">{#N/A,#N/A,TRUE,"попередні"}</definedName>
    <definedName name="иии" hidden="1">{#N/A,#N/A,TRUE,"попередні"}</definedName>
    <definedName name="имс">#REF!</definedName>
    <definedName name="имя">#REF!</definedName>
    <definedName name="инв.свод" localSheetId="10" hidden="1">{#N/A,#N/A,TRUE,"попередні"}</definedName>
    <definedName name="инв.свод" hidden="1">{#N/A,#N/A,TRUE,"попередні"}</definedName>
    <definedName name="инв.свод1" localSheetId="10" hidden="1">{#N/A,#N/A,TRUE,"попередні"}</definedName>
    <definedName name="инв.свод1" hidden="1">{#N/A,#N/A,TRUE,"попередні"}</definedName>
    <definedName name="итог">#REF!</definedName>
    <definedName name="і" localSheetId="10">#REF!</definedName>
    <definedName name="і">[28]Inform!$F$2</definedName>
    <definedName name="ів" localSheetId="10">#REF!</definedName>
    <definedName name="ів">#REF!</definedName>
    <definedName name="ів___0" localSheetId="10">#REF!</definedName>
    <definedName name="ів___0">#REF!</definedName>
    <definedName name="ів_22" localSheetId="10">#REF!</definedName>
    <definedName name="ів_22">#REF!</definedName>
    <definedName name="ів_26" localSheetId="10">#REF!</definedName>
    <definedName name="ів_26">#REF!</definedName>
    <definedName name="іваіа">#REF!</definedName>
    <definedName name="іваф">#REF!</definedName>
    <definedName name="івів" localSheetId="10">#REF!</definedName>
    <definedName name="івів">'[9]МТР Газ України'!$B$1</definedName>
    <definedName name="інвест">#REF!</definedName>
    <definedName name="інвестпрогам">#REF!</definedName>
    <definedName name="інші_оп_вит_нетариф">#REF!</definedName>
    <definedName name="іп">#REF!</definedName>
    <definedName name="іцу" localSheetId="10">#REF!</definedName>
    <definedName name="іцу">[22]Inform!$G$2</definedName>
    <definedName name="ййй" localSheetId="10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ййй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йййййййй">#REF!</definedName>
    <definedName name="йуц">#REF!</definedName>
    <definedName name="йц">#REF!</definedName>
    <definedName name="йцйцй" localSheetId="10">#REF!</definedName>
    <definedName name="йцйцй">'[29]МТР Газ України'!$B$4</definedName>
    <definedName name="йцу">#REF!</definedName>
    <definedName name="йцуйй">#REF!</definedName>
    <definedName name="йцукц">#REF!</definedName>
    <definedName name="к">#REF!</definedName>
    <definedName name="к0">#REF!</definedName>
    <definedName name="к1">#REF!</definedName>
    <definedName name="к3">#REF!</definedName>
    <definedName name="к41">#REF!</definedName>
    <definedName name="к42">#REF!</definedName>
    <definedName name="к5">#REF!</definedName>
    <definedName name="к6">#REF!</definedName>
    <definedName name="канализация">#REF!</definedName>
    <definedName name="квартал">#REF!</definedName>
    <definedName name="квартплата">#REF!</definedName>
    <definedName name="квітень">#REF!</definedName>
    <definedName name="КЕ" localSheetId="10">#REF!</definedName>
    <definedName name="КЕ">#REF!</definedName>
    <definedName name="КЕ___0" localSheetId="10">#REF!</definedName>
    <definedName name="КЕ___0">#REF!</definedName>
    <definedName name="КЕ_22" localSheetId="10">#REF!</definedName>
    <definedName name="КЕ_22">#REF!</definedName>
    <definedName name="КЕ_26" localSheetId="10">#REF!</definedName>
    <definedName name="КЕ_26">#REF!</definedName>
    <definedName name="кевыя" localSheetId="10" hidden="1">{#N/A,#N/A,TRUE,"попередні"}</definedName>
    <definedName name="кевыя" hidden="1">{#N/A,#N/A,TRUE,"попередні"}</definedName>
    <definedName name="кен" localSheetId="10">#REF!</definedName>
    <definedName name="кен">#REF!</definedName>
    <definedName name="керівник">[26]Лист1!$C$8</definedName>
    <definedName name="КМЕМ">#REF!</definedName>
    <definedName name="КМЕМ3а">#REF!</definedName>
    <definedName name="коеф_аморт_передача">[26]под_облік!$D$19</definedName>
    <definedName name="Колонки_Ф1_Актив">#REF!</definedName>
    <definedName name="Колонки_Ф1_Пасив">#REF!</definedName>
    <definedName name="кон2" localSheetId="10" hidden="1">{"'таб 21'!$A$1:$U$24","'таб 21'!$A$1:$U$1"}</definedName>
    <definedName name="кон2" hidden="1">{"'таб 21'!$A$1:$U$24","'таб 21'!$A$1:$U$1"}</definedName>
    <definedName name="кон3" localSheetId="10" hidden="1">{"'таб 21'!$A$1:$U$24","'таб 21'!$A$1:$U$1"}</definedName>
    <definedName name="кон3" hidden="1">{"'таб 21'!$A$1:$U$24","'таб 21'!$A$1:$U$1"}</definedName>
    <definedName name="копия" localSheetId="10" hidden="1">{"'таб 21'!$A$1:$U$24","'таб 21'!$A$1:$U$1"}</definedName>
    <definedName name="копия" hidden="1">{"'таб 21'!$A$1:$U$24","'таб 21'!$A$1:$U$1"}</definedName>
    <definedName name="копыя">#REF!</definedName>
    <definedName name="Кошт" localSheetId="10">#REF!</definedName>
    <definedName name="Кошт">'[11]МТР Газ України'!$F$1</definedName>
    <definedName name="Кошти">#REF!</definedName>
    <definedName name="коэф_риска" localSheetId="10">#REF!</definedName>
    <definedName name="коэф_риска">[30]ВЭД!#REF!</definedName>
    <definedName name="КПП3" localSheetId="10" hidden="1">{"'таб 21'!$A$1:$U$24","'таб 21'!$A$1:$U$1"}</definedName>
    <definedName name="КПП3" hidden="1">{"'таб 21'!$A$1:$U$24","'таб 21'!$A$1:$U$1"}</definedName>
    <definedName name="кпп4" localSheetId="10" hidden="1">{"'таб 21'!$A$1:$U$24","'таб 21'!$A$1:$U$1"}</definedName>
    <definedName name="кпп4" hidden="1">{"'таб 21'!$A$1:$U$24","'таб 21'!$A$1:$U$1"}</definedName>
    <definedName name="ку" localSheetId="10" hidden="1">{"'таб 21'!$A$1:$U$24","'таб 21'!$A$1:$U$1"}</definedName>
    <definedName name="ку" hidden="1">{"'таб 21'!$A$1:$U$24","'таб 21'!$A$1:$U$1"}</definedName>
    <definedName name="Курс">#REF!</definedName>
    <definedName name="курс1">#REF!</definedName>
    <definedName name="курс2">#REF!</definedName>
    <definedName name="курсова_різниця_п">[26]под_облік!#REF!</definedName>
    <definedName name="л">#REF!</definedName>
    <definedName name="лл">#REF!</definedName>
    <definedName name="ллл" localSheetId="10" hidden="1">{"'таб 21'!$A$1:$U$24","'таб 21'!$A$1:$U$1"}</definedName>
    <definedName name="ллл" hidden="1">{"'таб 21'!$A$1:$U$24","'таб 21'!$A$1:$U$1"}</definedName>
    <definedName name="ллллл" localSheetId="10" hidden="1">{#N/A,#N/A,TRUE,"попередні"}</definedName>
    <definedName name="ллллл" hidden="1">{#N/A,#N/A,TRUE,"попередні"}</definedName>
    <definedName name="лол" localSheetId="10" hidden="1">{"'таб 21'!$A$1:$U$24","'таб 21'!$A$1:$U$1"}</definedName>
    <definedName name="лол" hidden="1">{"'таб 21'!$A$1:$U$24","'таб 21'!$A$1:$U$1"}</definedName>
    <definedName name="лоорпрлд" localSheetId="10" hidden="1">{"'таб 21'!$A$1:$U$24","'таб 21'!$A$1:$U$1"}</definedName>
    <definedName name="лоорпрлд" hidden="1">{"'таб 21'!$A$1:$U$24","'таб 21'!$A$1:$U$1"}</definedName>
    <definedName name="м">#REF!</definedName>
    <definedName name="маи" localSheetId="10" hidden="1">{"'таб 21'!$A$1:$U$24","'таб 21'!$A$1:$U$1"}</definedName>
    <definedName name="маи" hidden="1">{"'таб 21'!$A$1:$U$24","'таб 21'!$A$1:$U$1"}</definedName>
    <definedName name="макет_810">#REF!</definedName>
    <definedName name="макет_812">#REF!</definedName>
    <definedName name="макет810">#REF!</definedName>
    <definedName name="макет812">#REF!</definedName>
    <definedName name="макет9">#REF!</definedName>
    <definedName name="мап" localSheetId="10" hidden="1">{#N/A,#N/A,TRUE,"попередні"}</definedName>
    <definedName name="мап" hidden="1">{#N/A,#N/A,TRUE,"попередні"}</definedName>
    <definedName name="мас" localSheetId="10" hidden="1">{#N/A,#N/A,TRUE,"попередні"}</definedName>
    <definedName name="мас" hidden="1">{#N/A,#N/A,TRUE,"попередні"}</definedName>
    <definedName name="масм" localSheetId="10" hidden="1">{#N/A,#N/A,TRUE,"попередні"}</definedName>
    <definedName name="масм" hidden="1">{#N/A,#N/A,TRUE,"попередні"}</definedName>
    <definedName name="мат" localSheetId="10" hidden="1">{"'таб 21'!$A$1:$U$24","'таб 21'!$A$1:$U$1"}</definedName>
    <definedName name="мат" hidden="1">{"'таб 21'!$A$1:$U$24","'таб 21'!$A$1:$U$1"}</definedName>
    <definedName name="мит" localSheetId="10" hidden="1">{#N/A,#N/A,TRUE,"попередні"}</definedName>
    <definedName name="мит" hidden="1">{#N/A,#N/A,TRUE,"попередні"}</definedName>
    <definedName name="місяць">#REF!</definedName>
    <definedName name="ММММ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ММММ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модель" localSheetId="10" hidden="1">{#N/A,#N/A,TRUE,"попередні"}</definedName>
    <definedName name="модель" hidden="1">{#N/A,#N/A,TRUE,"попередні"}</definedName>
    <definedName name="мтр" localSheetId="10">#REF!</definedName>
    <definedName name="мтр">#REF!</definedName>
    <definedName name="н">#REF!</definedName>
    <definedName name="Наименование">#REF!</definedName>
    <definedName name="налоги" localSheetId="10">#REF!</definedName>
    <definedName name="налоги">[31]Inform!$F$2</definedName>
    <definedName name="нго" localSheetId="10" hidden="1">{"'таб 21'!$A$1:$U$24","'таб 21'!$A$1:$U$1"}</definedName>
    <definedName name="нго" hidden="1">{"'таб 21'!$A$1:$U$24","'таб 21'!$A$1:$U$1"}</definedName>
    <definedName name="нгоспнго" localSheetId="10" hidden="1">{"'таб 21'!$A$1:$U$24","'таб 21'!$A$1:$U$1"}</definedName>
    <definedName name="нгоспнго" hidden="1">{"'таб 21'!$A$1:$U$24","'таб 21'!$A$1:$U$1"}</definedName>
    <definedName name="нгосчн" localSheetId="10" hidden="1">{#N/A,#N/A,TRUE,"попередні"}</definedName>
    <definedName name="нгосчн" hidden="1">{#N/A,#N/A,TRUE,"попередні"}</definedName>
    <definedName name="Непром">#REF!</definedName>
    <definedName name="нет">#REF!</definedName>
    <definedName name="нкре">#REF!</definedName>
    <definedName name="нн" localSheetId="10" hidden="1">{0,0,0,0;0,0,0,0;0,0,0,0;0,0,0,0;0,0,0,TRUE;0,0,0,0;0,0,0,0;0,0,0,0;0,0,0,0;0,0,0,0}</definedName>
    <definedName name="нн" hidden="1">{0,0,0,0;0,0,0,0;0,0,0,0;0,0,0,0;0,0,0,TRUE;0,0,0,0;0,0,0,0;0,0,0,0;0,0,0,0;0,0,0,0}</definedName>
    <definedName name="нннн">#REF!</definedName>
    <definedName name="нннннн" localSheetId="10">#REF!</definedName>
    <definedName name="нннннн">#REF!</definedName>
    <definedName name="новое" localSheetId="10" hidden="1">{"'таб 21'!$A$1:$U$24","'таб 21'!$A$1:$U$1"}</definedName>
    <definedName name="новое" hidden="1">{"'таб 21'!$A$1:$U$24","'таб 21'!$A$1:$U$1"}</definedName>
    <definedName name="НП">#REF!</definedName>
    <definedName name="НП1">#REF!</definedName>
    <definedName name="НП2">#REF!</definedName>
    <definedName name="о">#REF!</definedName>
    <definedName name="_xlnm.Print_Area" localSheetId="0">'1-НКРЕКП-передача ее'!$A$1:$S$137</definedName>
    <definedName name="_xlnm.Print_Area" localSheetId="1">'Додаток 1'!$A$1:$L$68</definedName>
    <definedName name="_xlnm.Print_Area" localSheetId="10">'Додаток 10'!$A$1:$P$19</definedName>
    <definedName name="_xlnm.Print_Area" localSheetId="2">'Додаток 2'!$A$1:$K$34</definedName>
    <definedName name="_xlnm.Print_Area" localSheetId="3">'Додаток 3 '!$A$1:$K$64</definedName>
    <definedName name="_xlnm.Print_Area" localSheetId="4">'Додаток 4'!$A$1:$H$85</definedName>
    <definedName name="_xlnm.Print_Area" localSheetId="5">'Додаток 5'!$A$1:$U$31</definedName>
    <definedName name="_xlnm.Print_Area" localSheetId="7">'Додаток 7'!$A$1:$G$41</definedName>
    <definedName name="_xlnm.Print_Area" localSheetId="8">'Додаток 8'!$A$1:$H$31</definedName>
    <definedName name="_xlnm.Print_Area" localSheetId="9">'Додаток 9'!$A$1:$H$31</definedName>
    <definedName name="_xlnm.Print_Area">#REF!</definedName>
    <definedName name="Область_печати_МИ">#REF!</definedName>
    <definedName name="окс">#REF!</definedName>
    <definedName name="ОО" localSheetId="10" hidden="1">{"'таб 21'!$A$1:$U$24","'таб 21'!$A$1:$U$1"}</definedName>
    <definedName name="ОО" hidden="1">{"'таб 21'!$A$1:$U$24","'таб 21'!$A$1:$U$1"}</definedName>
    <definedName name="оол" localSheetId="10" hidden="1">{"'таб 21'!$A$1:$U$24","'таб 21'!$A$1:$U$1"}</definedName>
    <definedName name="оол" hidden="1">{"'таб 21'!$A$1:$U$24","'таб 21'!$A$1:$U$1"}</definedName>
    <definedName name="оооо" localSheetId="10" hidden="1">{"'таб 21'!$A$1:$U$24","'таб 21'!$A$1:$U$1"}</definedName>
    <definedName name="оооо" hidden="1">{"'таб 21'!$A$1:$U$24","'таб 21'!$A$1:$U$1"}</definedName>
    <definedName name="опер" localSheetId="10" hidden="1">{"'таб 21'!$A$1:$U$24","'таб 21'!$A$1:$U$1"}</definedName>
    <definedName name="опер" hidden="1">{"'таб 21'!$A$1:$U$24","'таб 21'!$A$1:$U$1"}</definedName>
    <definedName name="опр" localSheetId="10" hidden="1">{"'таб 21'!$A$1:$U$24","'таб 21'!$A$1:$U$1"}</definedName>
    <definedName name="опр" hidden="1">{"'таб 21'!$A$1:$U$24","'таб 21'!$A$1:$U$1"}</definedName>
    <definedName name="орлорвгш" localSheetId="10" hidden="1">{"'таб 21'!$A$1:$U$24","'таб 21'!$A$1:$U$1"}</definedName>
    <definedName name="орлорвгш" hidden="1">{"'таб 21'!$A$1:$U$24","'таб 21'!$A$1:$U$1"}</definedName>
    <definedName name="орнеогллож" localSheetId="10" hidden="1">{"'таб 21'!$A$1:$U$24","'таб 21'!$A$1:$U$1"}</definedName>
    <definedName name="орнеогллож" hidden="1">{"'таб 21'!$A$1:$U$24","'таб 21'!$A$1:$U$1"}</definedName>
    <definedName name="орп" localSheetId="10" hidden="1">{"'таб 21'!$A$1:$U$24","'таб 21'!$A$1:$U$1"}</definedName>
    <definedName name="орп" hidden="1">{"'таб 21'!$A$1:$U$24","'таб 21'!$A$1:$U$1"}</definedName>
    <definedName name="орпопынравп" localSheetId="10" hidden="1">{"'таб 21'!$A$1:$U$24","'таб 21'!$A$1:$U$1"}</definedName>
    <definedName name="орпопынравп" hidden="1">{"'таб 21'!$A$1:$U$24","'таб 21'!$A$1:$U$1"}</definedName>
    <definedName name="орппавыкнрек" localSheetId="10" hidden="1">{"'таб 21'!$A$1:$U$24","'таб 21'!$A$1:$U$1"}</definedName>
    <definedName name="орппавыкнрек" hidden="1">{"'таб 21'!$A$1:$U$24","'таб 21'!$A$1:$U$1"}</definedName>
    <definedName name="останній_день_квартала">#REF!</definedName>
    <definedName name="останній_день_місяця">#REF!</definedName>
    <definedName name="отопление">#REF!</definedName>
    <definedName name="п">#REF!</definedName>
    <definedName name="п1" localSheetId="10" hidden="1">{"'таб 21'!$A$1:$U$24","'таб 21'!$A$1:$U$1"}</definedName>
    <definedName name="п1" hidden="1">{"'таб 21'!$A$1:$U$24","'таб 21'!$A$1:$U$1"}</definedName>
    <definedName name="паоврщд" localSheetId="10" hidden="1">{#N/A,#N/A,TRUE,"попередні"}</definedName>
    <definedName name="паоврщд" hidden="1">{#N/A,#N/A,TRUE,"попередні"}</definedName>
    <definedName name="паолодэз" localSheetId="10" hidden="1">{"'таб 21'!$A$1:$U$24","'таб 21'!$A$1:$U$1"}</definedName>
    <definedName name="паолодэз" hidden="1">{"'таб 21'!$A$1:$U$24","'таб 21'!$A$1:$U$1"}</definedName>
    <definedName name="пас" localSheetId="10" hidden="1">{"'таб 21'!$A$1:$U$24","'таб 21'!$A$1:$U$1"}</definedName>
    <definedName name="пас" hidden="1">{"'таб 21'!$A$1:$U$24","'таб 21'!$A$1:$U$1"}</definedName>
    <definedName name="пачрнрлшнгрм\" localSheetId="10" hidden="1">{"'таб 21'!$A$1:$U$24","'таб 21'!$A$1:$U$1"}</definedName>
    <definedName name="пачрнрлшнгрм\" hidden="1">{"'таб 21'!$A$1:$U$24","'таб 21'!$A$1:$U$1"}</definedName>
    <definedName name="пврвнекалш" localSheetId="10" hidden="1">{"'таб 21'!$A$1:$U$24","'таб 21'!$A$1:$U$1"}</definedName>
    <definedName name="пврвнекалш" hidden="1">{"'таб 21'!$A$1:$U$24","'таб 21'!$A$1:$U$1"}</definedName>
    <definedName name="пдв">#REF!</definedName>
    <definedName name="пдв_утг">#REF!</definedName>
    <definedName name="перех">#REF!</definedName>
    <definedName name="перехідні">#REF!</definedName>
    <definedName name="перший_день_місяця">#REF!</definedName>
    <definedName name="пир" localSheetId="10" hidden="1">{#N/A,#N/A,TRUE,"попередні"}</definedName>
    <definedName name="пир" hidden="1">{#N/A,#N/A,TRUE,"попередні"}</definedName>
    <definedName name="ПІБ">[26]Лист1!$G$6</definedName>
    <definedName name="півріччя">#REF!</definedName>
    <definedName name="Підрозділ" localSheetId="10">#REF!</definedName>
    <definedName name="Підрозділ">#REF!</definedName>
    <definedName name="Підстанція">OFFSET(#REF!,MATCH(#REF!,#REF!,0)-1,1,COUNTIF(#REF!,#REF!),1)</definedName>
    <definedName name="Підстанція2">OFFSET(#REF!,MATCH(#REF!,#REF!,0)-1,1,COUNTIF(#REF!,#REF!),1)</definedName>
    <definedName name="Підстанція3">OFFSET(#REF!,MATCH(#REF!,#REF!,0)-1,1,COUNTIF(#REF!,#REF!),1)</definedName>
    <definedName name="Підстанція4">OFFSET(#REF!,MATCH(#REF!,#REF!,0)-1,1,COUNTIF(#REF!,#REF!),1)</definedName>
    <definedName name="Підстанція5">OFFSET(#REF!,MATCH(#REF!,#REF!,0)-1,1,COUNTIF(#REF!,#REF!),1)</definedName>
    <definedName name="План">#REF!</definedName>
    <definedName name="Плата_за_коммунальные_услуги">#REF!</definedName>
    <definedName name="плата_за_пользование_койками">#REF!</definedName>
    <definedName name="пнропао" localSheetId="10" hidden="1">{"'місяць інші'!$A$1:$F$19"}</definedName>
    <definedName name="пнропао" hidden="1">{"'місяць інші'!$A$1:$F$19"}</definedName>
    <definedName name="показателей">#REF!</definedName>
    <definedName name="Пом" localSheetId="10" hidden="1">{"'таб 21'!$A$1:$U$24","'таб 21'!$A$1:$U$1"}</definedName>
    <definedName name="Пом" hidden="1">{"'таб 21'!$A$1:$U$24","'таб 21'!$A$1:$U$1"}</definedName>
    <definedName name="попопопоп" localSheetId="10" hidden="1">{"'таб 21'!$A$1:$U$24","'таб 21'!$A$1:$U$1"}</definedName>
    <definedName name="попопопоп" hidden="1">{"'таб 21'!$A$1:$U$24","'таб 21'!$A$1:$U$1"}</definedName>
    <definedName name="попопопопо" localSheetId="10" hidden="1">{"'таб 21'!$A$1:$U$24","'таб 21'!$A$1:$U$1"}</definedName>
    <definedName name="попопопопо" hidden="1">{"'таб 21'!$A$1:$U$24","'таб 21'!$A$1:$U$1"}</definedName>
    <definedName name="попс" localSheetId="10" hidden="1">{"'таб 21'!$A$1:$U$24","'таб 21'!$A$1:$U$1"}</definedName>
    <definedName name="попс" hidden="1">{"'таб 21'!$A$1:$U$24","'таб 21'!$A$1:$U$1"}</definedName>
    <definedName name="пордрждлэ" localSheetId="10" hidden="1">{"'таб 21'!$A$1:$U$24","'таб 21'!$A$1:$U$1"}</definedName>
    <definedName name="пордрждлэ" hidden="1">{"'таб 21'!$A$1:$U$24","'таб 21'!$A$1:$U$1"}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1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сада">[26]Лист1!$C$6</definedName>
    <definedName name="Поточний_стан_проекту">#REF!</definedName>
    <definedName name="пп" localSheetId="10">#REF!</definedName>
    <definedName name="пп">#REF!</definedName>
    <definedName name="ппп" localSheetId="10">#REF!</definedName>
    <definedName name="ппп">[32]Inform!$E$6</definedName>
    <definedName name="пппрпп">#REF!</definedName>
    <definedName name="пр" localSheetId="10">#REF!</definedName>
    <definedName name="пр">#REF!</definedName>
    <definedName name="прасчв" localSheetId="10" hidden="1">{"'таб 21'!$A$1:$U$24","'таб 21'!$A$1:$U$1"}</definedName>
    <definedName name="прасчв" hidden="1">{"'таб 21'!$A$1:$U$24","'таб 21'!$A$1:$U$1"}</definedName>
    <definedName name="при">#REF!</definedName>
    <definedName name="проект">#REF!</definedName>
    <definedName name="профспілка">#REF!</definedName>
    <definedName name="прочие_затраты">#REF!</definedName>
    <definedName name="прпа" localSheetId="10" hidden="1">{"'таб 21'!$A$1:$U$24","'таб 21'!$A$1:$U$1"}</definedName>
    <definedName name="прпа" hidden="1">{"'таб 21'!$A$1:$U$24","'таб 21'!$A$1:$U$1"}</definedName>
    <definedName name="прпрл" localSheetId="10">#REF!</definedName>
    <definedName name="прпрл">#REF!</definedName>
    <definedName name="прр" localSheetId="10" hidden="1">{"'таб 21'!$A$1:$U$24","'таб 21'!$A$1:$U$1"}</definedName>
    <definedName name="прр" hidden="1">{"'таб 21'!$A$1:$U$24","'таб 21'!$A$1:$U$1"}</definedName>
    <definedName name="пса24о53" localSheetId="10">#REF!</definedName>
    <definedName name="пса24о53">'[33]МТР Газ України'!$B$4</definedName>
    <definedName name="пчсчя" localSheetId="10" hidden="1">{#N/A,#N/A,TRUE,"попередні"}</definedName>
    <definedName name="пчсчя" hidden="1">{#N/A,#N/A,TRUE,"попередні"}</definedName>
    <definedName name="р">#REF!</definedName>
    <definedName name="р4444_111">#REF!</definedName>
    <definedName name="РАСХОДЫ">#REF!</definedName>
    <definedName name="Реал." localSheetId="10" hidden="1">{#N/A,#N/A,TRUE,"попередні"}</definedName>
    <definedName name="Реал." hidden="1">{#N/A,#N/A,TRUE,"попередні"}</definedName>
    <definedName name="рік">#REF!</definedName>
    <definedName name="рллдлжро" localSheetId="10" hidden="1">{"'таб 21'!$A$1:$U$24","'таб 21'!$A$1:$U$1"}</definedName>
    <definedName name="рллдлжро" hidden="1">{"'таб 21'!$A$1:$U$24","'таб 21'!$A$1:$U$1"}</definedName>
    <definedName name="рллш" localSheetId="10" hidden="1">{"'таб 21'!$A$1:$U$24","'таб 21'!$A$1:$U$1"}</definedName>
    <definedName name="рллш" hidden="1">{"'таб 21'!$A$1:$U$24","'таб 21'!$A$1:$U$1"}</definedName>
    <definedName name="розш_дод.10">#REF!</definedName>
    <definedName name="рпввя" localSheetId="10" hidden="1">{"'таб 21'!$A$1:$U$24","'таб 21'!$A$1:$U$1"}</definedName>
    <definedName name="рпввя" hidden="1">{"'таб 21'!$A$1:$U$24","'таб 21'!$A$1:$U$1"}</definedName>
    <definedName name="ррр">#REF!</definedName>
    <definedName name="ррр_ооо">#REF!</definedName>
    <definedName name="са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а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бор_с_арендатора">#REF!</definedName>
    <definedName name="СебИ" localSheetId="10" hidden="1">{"'таб 21'!$A$1:$U$24","'таб 21'!$A$1:$U$1"}</definedName>
    <definedName name="СебИ" hidden="1">{"'таб 21'!$A$1:$U$24","'таб 21'!$A$1:$U$1"}</definedName>
    <definedName name="си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м" localSheetId="10" hidden="1">{0,0,0,0;0,0,0,0;0,0,0,0;0,0,0,0;0,0,0,0;0,0,0,0;0,0,0,0;0,0,0,0;0,0,0,0;0,0,0,0}</definedName>
    <definedName name="см" hidden="1">{0,0,0,0;0,0,0,0;0,0,0,0;0,0,0,0;0,0,0,0;0,0,0,0;0,0,0,0;0,0,0,0;0,0,0,0;0,0,0,0}</definedName>
    <definedName name="содержание_домовладения">#REF!</definedName>
    <definedName name="содержание_обслуж.персонала">#REF!</definedName>
    <definedName name="со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о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правка" localSheetId="10" hidden="1">{"'таб 21'!$A$1:$U$24","'таб 21'!$A$1:$U$1"}</definedName>
    <definedName name="справка" hidden="1">{"'таб 21'!$A$1:$U$24","'таб 21'!$A$1:$U$1"}</definedName>
    <definedName name="ССС" localSheetId="10" hidden="1">{#N/A,#N/A,TRUE,"попередні"}</definedName>
    <definedName name="ССС" hidden="1">{#N/A,#N/A,TRUE,"попередні"}</definedName>
    <definedName name="ссс_contr" localSheetId="10" hidden="1">{"'таб 21'!$A$1:$U$24","'таб 21'!$A$1:$U$1"}</definedName>
    <definedName name="ссс_contr" hidden="1">{"'таб 21'!$A$1:$U$24","'таб 21'!$A$1:$U$1"}</definedName>
    <definedName name="ССССС0" hidden="1">#REF!,#REF!,#REF!,#REF!,#REF!,#REF!,#REF!,#REF!,#REF!,#REF!,#REF!,#REF!,#REF!,#REF!,#REF!,#REF!,#REF!,#REF!,#REF!,#REF!</definedName>
    <definedName name="счмыя" localSheetId="10" hidden="1">{"'таб 21'!$A$1:$U$24","'таб 21'!$A$1:$U$1"}</definedName>
    <definedName name="счмыя" hidden="1">{"'таб 21'!$A$1:$U$24","'таб 21'!$A$1:$U$1"}</definedName>
    <definedName name="счпяч" localSheetId="10" hidden="1">{#N/A,#N/A,TRUE,"попередні"}</definedName>
    <definedName name="счпяч" hidden="1">{#N/A,#N/A,TRUE,"попередні"}</definedName>
    <definedName name="счя" hidden="1">#REF!</definedName>
    <definedName name="т">#REF!</definedName>
    <definedName name="т05" localSheetId="10" hidden="1">{#N/A,#N/A,FALSE,"т04"}</definedName>
    <definedName name="т05" hidden="1">{#N/A,#N/A,FALSE,"т04"}</definedName>
    <definedName name="т841" localSheetId="10" hidden="1">{#N/A,#N/A,FALSE,"т02бд"}</definedName>
    <definedName name="т841" hidden="1">{#N/A,#N/A,FALSE,"т02бд"}</definedName>
    <definedName name="та">#REF!</definedName>
    <definedName name="тар">#REF!</definedName>
    <definedName name="тариф">#REF!</definedName>
    <definedName name="тарифГП">#REF!</definedName>
    <definedName name="тарифГП.">#REF!</definedName>
    <definedName name="тарифобл">#REF!</definedName>
    <definedName name="тарифобл.">#REF!</definedName>
    <definedName name="текущий_ремонт">#REF!</definedName>
    <definedName name="тех" localSheetId="10" hidden="1">{#N/A,#N/A,TRUE,"попередні"}</definedName>
    <definedName name="тех" hidden="1">{#N/A,#N/A,TRUE,"попередні"}</definedName>
    <definedName name="тим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ир" localSheetId="10" hidden="1">{"'таб 21'!$A$1:$U$24","'таб 21'!$A$1:$U$1"}</definedName>
    <definedName name="тир" hidden="1">{"'таб 21'!$A$1:$U$24","'таб 21'!$A$1:$U$1"}</definedName>
    <definedName name="ТОКОМАТ" localSheetId="10" hidden="1">{#N/A,#N/A,TRUE,"попередні"}</definedName>
    <definedName name="ТОКОМАТ" hidden="1">{#N/A,#N/A,TRUE,"попередні"}</definedName>
    <definedName name="том" localSheetId="10" hidden="1">{"'таб 21'!$A$1:$U$24","'таб 21'!$A$1:$U$1"}</definedName>
    <definedName name="том" hidden="1">{"'таб 21'!$A$1:$U$24","'таб 21'!$A$1:$U$1"}</definedName>
    <definedName name="тор" localSheetId="10" hidden="1">{#N/A,#N/A,TRUE,"попередні"}</definedName>
    <definedName name="тор" hidden="1">{#N/A,#N/A,TRUE,"попередні"}</definedName>
    <definedName name="ТП" localSheetId="10" hidden="1">{#N/A,#N/A,TRUE,"попередні"}</definedName>
    <definedName name="ТП" hidden="1">{#N/A,#N/A,TRUE,"попередні"}</definedName>
    <definedName name="три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ри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рим" localSheetId="10" hidden="1">{#N/A,#N/A,TRUE,"попередні"}</definedName>
    <definedName name="трим" hidden="1">{#N/A,#N/A,TRUE,"попередні"}</definedName>
    <definedName name="тт" localSheetId="10" hidden="1">{#N/A,#N/A,TRUE,"попередні"}</definedName>
    <definedName name="тт" hidden="1">{#N/A,#N/A,TRUE,"попередні"}</definedName>
    <definedName name="ттт" localSheetId="10" hidden="1">{#N/A,#N/A,TRUE,"попередні"}</definedName>
    <definedName name="ттт" hidden="1">{#N/A,#N/A,TRUE,"попередні"}</definedName>
    <definedName name="тттт" localSheetId="10" hidden="1">{#N/A,#N/A,TRUE,"попередні"}</definedName>
    <definedName name="тттт" hidden="1">{#N/A,#N/A,TRUE,"попередні"}</definedName>
    <definedName name="тттттт" localSheetId="10" hidden="1">{"'таб 21'!$A$1:$U$24","'таб 21'!$A$1:$U$1"}</definedName>
    <definedName name="тттттт" hidden="1">{"'таб 21'!$A$1:$U$24","'таб 21'!$A$1:$U$1"}</definedName>
    <definedName name="ттттттт" localSheetId="10" hidden="1">{"'таб 21'!$A$1:$U$24","'таб 21'!$A$1:$U$1"}</definedName>
    <definedName name="ттттттт" hidden="1">{"'таб 21'!$A$1:$U$24","'таб 21'!$A$1:$U$1"}</definedName>
    <definedName name="тттттттттттттт" localSheetId="10" hidden="1">{"'таб 21'!$A$1:$U$24","'таб 21'!$A$1:$U$1"}</definedName>
    <definedName name="тттттттттттттт" hidden="1">{"'таб 21'!$A$1:$U$24","'таб 21'!$A$1:$U$1"}</definedName>
    <definedName name="уаекнгган" localSheetId="10" hidden="1">{"'таб 21'!$A$1:$U$24","'таб 21'!$A$1:$U$1"}</definedName>
    <definedName name="уаекнгган" hidden="1">{"'таб 21'!$A$1:$U$24","'таб 21'!$A$1:$U$1"}</definedName>
    <definedName name="уаччы" localSheetId="10" hidden="1">{#N/A,#N/A,TRUE,"попередні"}</definedName>
    <definedName name="уаччы" hidden="1">{#N/A,#N/A,TRUE,"попередні"}</definedName>
    <definedName name="уаы" localSheetId="10" hidden="1">{#N/A,#N/A,TRUE,"попередні"}</definedName>
    <definedName name="уаы" hidden="1">{#N/A,#N/A,TRUE,"попередні"}</definedName>
    <definedName name="уаычыя" localSheetId="10" hidden="1">{"'таб 21'!$A$1:$U$24","'таб 21'!$A$1:$U$1"}</definedName>
    <definedName name="уаычыя" hidden="1">{"'таб 21'!$A$1:$U$24","'таб 21'!$A$1:$U$1"}</definedName>
    <definedName name="уйцукйцуйу">#REF!</definedName>
    <definedName name="уке" localSheetId="10">#REF!</definedName>
    <definedName name="уке">[34]Inform!$G$2</definedName>
    <definedName name="укпупукук" localSheetId="10" hidden="1">{"'таб 21'!$A$1:$U$24","'таб 21'!$A$1:$U$1"}</definedName>
    <definedName name="укпупукук" hidden="1">{"'таб 21'!$A$1:$U$24","'таб 21'!$A$1:$U$1"}</definedName>
    <definedName name="ун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ун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УТГ">#REF!</definedName>
    <definedName name="ууу" localSheetId="10" hidden="1">{"'таб 21'!$A$1:$U$24","'таб 21'!$A$1:$U$1"}</definedName>
    <definedName name="ууу" hidden="1">{"'таб 21'!$A$1:$U$24","'таб 21'!$A$1:$U$1"}</definedName>
    <definedName name="уычсяы" localSheetId="10" hidden="1">{#N/A,#N/A,TRUE,"попередні"}</definedName>
    <definedName name="уычсяы" hidden="1">{#N/A,#N/A,TRUE,"попередні"}</definedName>
    <definedName name="фавыф" localSheetId="10" hidden="1">{"'таб 21'!$A$1:$U$24","'таб 21'!$A$1:$U$1"}</definedName>
    <definedName name="фавыф" hidden="1">{"'таб 21'!$A$1:$U$24","'таб 21'!$A$1:$U$1"}</definedName>
    <definedName name="факс">#REF!</definedName>
    <definedName name="факт11мес">#REF!</definedName>
    <definedName name="Фактичний_місяць" localSheetId="10">#REF!</definedName>
    <definedName name="Фактичний_місяць">#REF!</definedName>
    <definedName name="ФактПрошлМесяц" localSheetId="10" hidden="1">{"'таб 21'!$A$1:$U$24","'таб 21'!$A$1:$U$1"}</definedName>
    <definedName name="ФактПрошлМесяц" hidden="1">{"'таб 21'!$A$1:$U$24","'таб 21'!$A$1:$U$1"}</definedName>
    <definedName name="фауй" localSheetId="10" hidden="1">{#N/A,#N/A,TRUE,"попередні"}</definedName>
    <definedName name="фауй" hidden="1">{#N/A,#N/A,TRUE,"попередні"}</definedName>
    <definedName name="фвайц" localSheetId="10" hidden="1">{"'таб 21'!$A$1:$U$24","'таб 21'!$A$1:$U$1"}</definedName>
    <definedName name="фвайц" hidden="1">{"'таб 21'!$A$1:$U$24","'таб 21'!$A$1:$U$1"}</definedName>
    <definedName name="фваффы" localSheetId="10" hidden="1">{"'таб 21'!$A$1:$U$24","'таб 21'!$A$1:$U$1"}</definedName>
    <definedName name="фваффы" hidden="1">{"'таб 21'!$A$1:$U$24","'таб 21'!$A$1:$U$1"}</definedName>
    <definedName name="фвыа" localSheetId="10" hidden="1">{"'таб 21'!$A$1:$U$24","'таб 21'!$A$1:$U$1"}</definedName>
    <definedName name="фвыа" hidden="1">{"'таб 21'!$A$1:$U$24","'таб 21'!$A$1:$U$1"}</definedName>
    <definedName name="фвывфыы" localSheetId="10" hidden="1">{"'таб 21'!$A$1:$U$24","'таб 21'!$A$1:$U$1"}</definedName>
    <definedName name="фвывфыы" hidden="1">{"'таб 21'!$A$1:$U$24","'таб 21'!$A$1:$U$1"}</definedName>
    <definedName name="фвыфы" localSheetId="10" hidden="1">{"'таб 21'!$A$1:$U$24","'таб 21'!$A$1:$U$1"}</definedName>
    <definedName name="фвыфы" hidden="1">{"'таб 21'!$A$1:$U$24","'таб 21'!$A$1:$U$1"}</definedName>
    <definedName name="финплан33" localSheetId="10" hidden="1">{"'таб 21'!$A$1:$U$24","'таб 21'!$A$1:$U$1"}</definedName>
    <definedName name="финплан33" hidden="1">{"'таб 21'!$A$1:$U$24","'таб 21'!$A$1:$U$1"}</definedName>
    <definedName name="фів" localSheetId="10">#REF!</definedName>
    <definedName name="фів">'[25]МТР Газ України'!$B$4</definedName>
    <definedName name="фіваіф">#REF!</definedName>
    <definedName name="філія" localSheetId="10">#REF!</definedName>
    <definedName name="філія">[35]параметри!$A$1</definedName>
    <definedName name="фіфі" localSheetId="10" hidden="1">{#N/A,#N/A,TRUE,"попередні"}</definedName>
    <definedName name="фіфі" hidden="1">{#N/A,#N/A,TRUE,"попередні"}</definedName>
    <definedName name="фтт" localSheetId="10">#REF!</definedName>
    <definedName name="фтт">'[36]МТР Газ України'!$B$1</definedName>
    <definedName name="фф">#REF!</definedName>
    <definedName name="ффф" localSheetId="10" hidden="1">{"'місяць інші'!$A$1:$F$19"}</definedName>
    <definedName name="ффф" hidden="1">{"'місяць інші'!$A$1:$F$19"}</definedName>
    <definedName name="фффф" hidden="1">#REF!</definedName>
    <definedName name="фцу" localSheetId="10" hidden="1">{"'таб 21'!$A$1:$U$24","'таб 21'!$A$1:$U$1"}</definedName>
    <definedName name="фцу" hidden="1">{"'таб 21'!$A$1:$U$24","'таб 21'!$A$1:$U$1"}</definedName>
    <definedName name="фыа" localSheetId="10" hidden="1">{#N/A,#N/A,TRUE,"попередні"}</definedName>
    <definedName name="фыа" hidden="1">{#N/A,#N/A,TRUE,"попередні"}</definedName>
    <definedName name="фыавыф" localSheetId="10" hidden="1">{#N/A,#N/A,TRUE,"попередні"}</definedName>
    <definedName name="фыавыф" hidden="1">{#N/A,#N/A,TRUE,"попередні"}</definedName>
    <definedName name="фыау3" localSheetId="10" hidden="1">{#N/A,#N/A,TRUE,"попередні"}</definedName>
    <definedName name="фыау3" hidden="1">{#N/A,#N/A,TRUE,"попередні"}</definedName>
    <definedName name="фыва" localSheetId="10" hidden="1">{"'таб 21'!$A$1:$U$24","'таб 21'!$A$1:$U$1"}</definedName>
    <definedName name="фыва" hidden="1">{"'таб 21'!$A$1:$U$24","'таб 21'!$A$1:$U$1"}</definedName>
    <definedName name="фывафы" localSheetId="10" hidden="1">{"'таб 21'!$A$1:$U$24","'таб 21'!$A$1:$U$1"}</definedName>
    <definedName name="фывафы" hidden="1">{"'таб 21'!$A$1:$U$24","'таб 21'!$A$1:$U$1"}</definedName>
    <definedName name="фывафыывв" localSheetId="10" hidden="1">{#N/A,#N/A,TRUE,"попередні"}</definedName>
    <definedName name="фывафыывв" hidden="1">{#N/A,#N/A,TRUE,"попередні"}</definedName>
    <definedName name="фывы" localSheetId="10" hidden="1">{"'таб 21'!$A$1:$U$24","'таб 21'!$A$1:$U$1"}</definedName>
    <definedName name="фывы" hidden="1">{"'таб 21'!$A$1:$U$24","'таб 21'!$A$1:$U$1"}</definedName>
    <definedName name="фывыф" localSheetId="10" hidden="1">{"'таб 21'!$A$1:$U$24","'таб 21'!$A$1:$U$1"}</definedName>
    <definedName name="фывыф" hidden="1">{"'таб 21'!$A$1:$U$24","'таб 21'!$A$1:$U$1"}</definedName>
    <definedName name="ц">#REF!</definedName>
    <definedName name="цв" localSheetId="10" hidden="1">{"'таб 21'!$A$1:$U$24","'таб 21'!$A$1:$U$1"}</definedName>
    <definedName name="цв" hidden="1">{"'таб 21'!$A$1:$U$24","'таб 21'!$A$1:$U$1"}</definedName>
    <definedName name="Целевые_сборы">#REF!</definedName>
    <definedName name="Цільова_спрямованість">#REF!</definedName>
    <definedName name="цкка" localSheetId="10" hidden="1">{"'таб 21'!$A$1:$U$24","'таб 21'!$A$1:$U$1"}</definedName>
    <definedName name="цкка" hidden="1">{"'таб 21'!$A$1:$U$24","'таб 21'!$A$1:$U$1"}</definedName>
    <definedName name="цц" localSheetId="10" hidden="1">{#N/A,#N/A,FALSE,"DI 2 YEAR MASTER SCHEDULE"}</definedName>
    <definedName name="цц" hidden="1">{#N/A,#N/A,FALSE,"DI 2 YEAR MASTER SCHEDULE"}</definedName>
    <definedName name="ццццц" localSheetId="10" hidden="1">{"'таб 21'!$A$1:$U$24","'таб 21'!$A$1:$U$1"}</definedName>
    <definedName name="ццццц" hidden="1">{"'таб 21'!$A$1:$U$24","'таб 21'!$A$1:$U$1"}</definedName>
    <definedName name="ч" localSheetId="10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ч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чв" localSheetId="10" hidden="1">{0,0,0,0;0,0,0,0;0,0,0,0;0,0,0,0;0,0,0,0;0,0,0,0;0,0,0,0;0,0,0,0;0,0,23.6,0;0,0,0,248.76}</definedName>
    <definedName name="чв" hidden="1">{0,0,0,0;0,0,0,0;0,0,0,0;0,0,0,0;0,0,0,0;0,0,0,0;0,0,0,0;0,0,0,0;0,0,23.6,0;0,0,0,248.76}</definedName>
    <definedName name="чс" localSheetId="1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чс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чч">#REF!</definedName>
    <definedName name="ччч">#REF!</definedName>
    <definedName name="ш">#REF!</definedName>
    <definedName name="щщщщщ" localSheetId="10" hidden="1">{#N/A,#N/A,TRUE,"попередні"}</definedName>
    <definedName name="щщщщщ" hidden="1">{#N/A,#N/A,TRUE,"попередні"}</definedName>
    <definedName name="ь">#REF!</definedName>
    <definedName name="ыаврлдо" localSheetId="10" hidden="1">{#N/A,#N/A,TRUE,"попередні"}</definedName>
    <definedName name="ыаврлдо" hidden="1">{#N/A,#N/A,TRUE,"попередні"}</definedName>
    <definedName name="ыафц" localSheetId="10" hidden="1">{"'таб 21'!$A$1:$U$24","'таб 21'!$A$1:$U$1"}</definedName>
    <definedName name="ыафц" hidden="1">{"'таб 21'!$A$1:$U$24","'таб 21'!$A$1:$U$1"}</definedName>
    <definedName name="ыацуу" localSheetId="10" hidden="1">{"'таб 21'!$A$1:$U$24","'таб 21'!$A$1:$U$1"}</definedName>
    <definedName name="ыацуу" hidden="1">{"'таб 21'!$A$1:$U$24","'таб 21'!$A$1:$U$1"}</definedName>
    <definedName name="ыв" localSheetId="10" hidden="1">{"'таб 21'!$A$1:$U$24","'таб 21'!$A$1:$U$1"}</definedName>
    <definedName name="ыв" hidden="1">{"'таб 21'!$A$1:$U$24","'таб 21'!$A$1:$U$1"}</definedName>
    <definedName name="ыв\пуекоегг" localSheetId="10" hidden="1">{#N/A,#N/A,TRUE,"попередні"}</definedName>
    <definedName name="ыв\пуекоегг" hidden="1">{#N/A,#N/A,TRUE,"попередні"}</definedName>
    <definedName name="ывааы" localSheetId="10" hidden="1">{"'місяць інші'!$A$1:$F$19"}</definedName>
    <definedName name="ывааы" hidden="1">{"'місяць інші'!$A$1:$F$19"}</definedName>
    <definedName name="ывацуу" localSheetId="10" hidden="1">{"'таб 21'!$A$1:$U$24","'таб 21'!$A$1:$U$1"}</definedName>
    <definedName name="ывацуу" hidden="1">{"'таб 21'!$A$1:$U$24","'таб 21'!$A$1:$U$1"}</definedName>
    <definedName name="ываы" localSheetId="10" hidden="1">{#N/A,#N/A,TRUE,"попередні"}</definedName>
    <definedName name="ываы" hidden="1">{#N/A,#N/A,TRUE,"попередні"}</definedName>
    <definedName name="ываыв" localSheetId="10" hidden="1">{"'таб 21'!$A$1:$U$24","'таб 21'!$A$1:$U$1"}</definedName>
    <definedName name="ываыв" hidden="1">{"'таб 21'!$A$1:$U$24","'таб 21'!$A$1:$U$1"}</definedName>
    <definedName name="ываяыы" localSheetId="10" hidden="1">{"'таб 21'!$A$1:$U$24","'таб 21'!$A$1:$U$1"}</definedName>
    <definedName name="ываяыы" hidden="1">{"'таб 21'!$A$1:$U$24","'таб 21'!$A$1:$U$1"}</definedName>
    <definedName name="ывф" localSheetId="10" hidden="1">{"'таб 21'!$A$1:$U$24","'таб 21'!$A$1:$U$1"}</definedName>
    <definedName name="ывф" hidden="1">{"'таб 21'!$A$1:$U$24","'таб 21'!$A$1:$U$1"}</definedName>
    <definedName name="ывы" localSheetId="10" hidden="1">{"'таб 21'!$A$1:$U$24","'таб 21'!$A$1:$U$1"}</definedName>
    <definedName name="ывы" hidden="1">{"'таб 21'!$A$1:$U$24","'таб 21'!$A$1:$U$1"}</definedName>
    <definedName name="ывяы" localSheetId="10" hidden="1">{#N/A,#N/A,TRUE,"попередні"}</definedName>
    <definedName name="ывяы" hidden="1">{#N/A,#N/A,TRUE,"попередні"}</definedName>
    <definedName name="ыку" localSheetId="10" hidden="1">{#N/A,#N/A,TRUE,"попередні"}</definedName>
    <definedName name="ыку" hidden="1">{#N/A,#N/A,TRUE,"попередні"}</definedName>
    <definedName name="ысвыв" localSheetId="10" hidden="1">{"'таб 21'!$A$1:$U$24","'таб 21'!$A$1:$U$1"}</definedName>
    <definedName name="ысвыв" hidden="1">{"'таб 21'!$A$1:$U$24","'таб 21'!$A$1:$U$1"}</definedName>
    <definedName name="ыфукы" localSheetId="10" hidden="1">{"'таб 21'!$A$1:$U$24","'таб 21'!$A$1:$U$1"}</definedName>
    <definedName name="ыфукы" hidden="1">{"'таб 21'!$A$1:$U$24","'таб 21'!$A$1:$U$1"}</definedName>
    <definedName name="ыыы" hidden="1">#REF!</definedName>
    <definedName name="ыяыв" localSheetId="10" hidden="1">{"'таб 21'!$A$1:$U$24","'таб 21'!$A$1:$U$1"}</definedName>
    <definedName name="ыяыв" hidden="1">{"'таб 21'!$A$1:$U$24","'таб 21'!$A$1:$U$1"}</definedName>
    <definedName name="Эксплуатационные">#REF!</definedName>
    <definedName name="эксплуатационные_расходы">#REF!</definedName>
    <definedName name="ю">#REF!</definedName>
    <definedName name="ЮЮ" localSheetId="10" hidden="1">{#N/A,#N/A,TRUE,"попередні"}</definedName>
    <definedName name="ЮЮ" hidden="1">{#N/A,#N/A,TRUE,"попередні"}</definedName>
    <definedName name="ююю" hidden="1">#REF!</definedName>
    <definedName name="яава" localSheetId="10" hidden="1">{"'таб 21'!$A$1:$U$24","'таб 21'!$A$1:$U$1"}</definedName>
    <definedName name="яава" hidden="1">{"'таб 21'!$A$1:$U$24","'таб 21'!$A$1:$U$1"}</definedName>
    <definedName name="яая" localSheetId="10" hidden="1">{"'таб 21'!$A$1:$U$24","'таб 21'!$A$1:$U$1"}</definedName>
    <definedName name="яая" hidden="1">{"'таб 21'!$A$1:$U$24","'таб 21'!$A$1:$U$1"}</definedName>
    <definedName name="ямчя" localSheetId="10" hidden="1">{#N/A,#N/A,TRUE,"попередні"}</definedName>
    <definedName name="ямчя" hidden="1">{#N/A,#N/A,TRUE,"попередні"}</definedName>
    <definedName name="январь" localSheetId="10" hidden="1">{#N/A,#N/A,TRUE,"попередні"}</definedName>
    <definedName name="январь" hidden="1">{#N/A,#N/A,TRUE,"попередні"}</definedName>
    <definedName name="яп" localSheetId="10" hidden="1">{#N/A,#N/A,TRUE,"попередні"}</definedName>
    <definedName name="яп" hidden="1">{#N/A,#N/A,TRUE,"попередні"}</definedName>
    <definedName name="яя">#REF!</definedName>
    <definedName name="яяя" localSheetId="10" hidden="1">{"'таб 21'!$A$1:$U$24","'таб 21'!$A$1:$U$1"}</definedName>
    <definedName name="яяя" hidden="1">{"'таб 21'!$A$1:$U$24","'таб 21'!$A$1:$U$1"}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20" l="1"/>
  <c r="F41" i="20" s="1"/>
  <c r="G42" i="20"/>
  <c r="G41" i="20" s="1"/>
  <c r="H42" i="20"/>
  <c r="H41" i="20" s="1"/>
  <c r="I42" i="20"/>
  <c r="I41" i="20" s="1"/>
  <c r="J42" i="20"/>
  <c r="J41" i="20" s="1"/>
  <c r="F43" i="20"/>
  <c r="G43" i="20"/>
  <c r="H43" i="20"/>
  <c r="I43" i="20"/>
  <c r="J43" i="20"/>
  <c r="F44" i="20"/>
  <c r="G44" i="20"/>
  <c r="H44" i="20"/>
  <c r="I44" i="20"/>
  <c r="J44" i="20"/>
  <c r="F45" i="20"/>
  <c r="G45" i="20"/>
  <c r="H45" i="20"/>
  <c r="I45" i="20"/>
  <c r="J45" i="20"/>
  <c r="F46" i="20"/>
  <c r="G46" i="20"/>
  <c r="H46" i="20"/>
  <c r="I46" i="20"/>
  <c r="J46" i="20"/>
  <c r="F47" i="20"/>
  <c r="G47" i="20"/>
  <c r="H47" i="20"/>
  <c r="I47" i="20"/>
  <c r="J47" i="20"/>
  <c r="F48" i="20"/>
  <c r="G48" i="20"/>
  <c r="H48" i="20"/>
  <c r="I48" i="20"/>
  <c r="J48" i="20"/>
  <c r="F49" i="20"/>
  <c r="G49" i="20"/>
  <c r="H49" i="20"/>
  <c r="I49" i="20"/>
  <c r="J49" i="20"/>
  <c r="F50" i="20"/>
  <c r="G50" i="20"/>
  <c r="H50" i="20"/>
  <c r="I50" i="20"/>
  <c r="J50" i="20"/>
  <c r="F51" i="20"/>
  <c r="G51" i="20"/>
  <c r="H51" i="20"/>
  <c r="I51" i="20"/>
  <c r="J51" i="20"/>
  <c r="F52" i="20"/>
  <c r="G52" i="20"/>
  <c r="H52" i="20"/>
  <c r="I52" i="20"/>
  <c r="J52" i="20"/>
  <c r="F53" i="20"/>
  <c r="G53" i="20"/>
  <c r="H53" i="20"/>
  <c r="I53" i="20"/>
  <c r="J53" i="20"/>
  <c r="F54" i="20"/>
  <c r="G54" i="20"/>
  <c r="H54" i="20"/>
  <c r="I54" i="20"/>
  <c r="J54" i="20"/>
  <c r="F55" i="20"/>
  <c r="G55" i="20"/>
  <c r="H55" i="20"/>
  <c r="I55" i="20"/>
  <c r="J55" i="20"/>
  <c r="F56" i="20"/>
  <c r="G56" i="20"/>
  <c r="H56" i="20"/>
  <c r="I56" i="20"/>
  <c r="J56" i="20"/>
  <c r="F57" i="20"/>
  <c r="G57" i="20"/>
  <c r="H57" i="20"/>
  <c r="I57" i="20"/>
  <c r="J57" i="20"/>
  <c r="E41" i="20"/>
  <c r="E51" i="20"/>
  <c r="E43" i="20"/>
  <c r="E44" i="20"/>
  <c r="E45" i="20"/>
  <c r="E46" i="20"/>
  <c r="E47" i="20"/>
  <c r="E48" i="20"/>
  <c r="E49" i="20"/>
  <c r="E50" i="20"/>
  <c r="E52" i="20"/>
  <c r="E53" i="20"/>
  <c r="E54" i="20"/>
  <c r="E55" i="20"/>
  <c r="E56" i="20"/>
  <c r="E57" i="20"/>
  <c r="E42" i="20"/>
  <c r="F27" i="20"/>
  <c r="G27" i="20"/>
  <c r="H27" i="20"/>
  <c r="I27" i="20"/>
  <c r="J27" i="20"/>
  <c r="E27" i="20"/>
  <c r="F10" i="20"/>
  <c r="G10" i="20"/>
  <c r="H10" i="20"/>
  <c r="I10" i="20"/>
  <c r="J10" i="20"/>
  <c r="E10" i="20"/>
  <c r="R25" i="14" l="1"/>
  <c r="R24" i="14" s="1"/>
  <c r="Q25" i="14"/>
  <c r="Q24" i="14" s="1"/>
  <c r="M101" i="14"/>
  <c r="M52" i="14"/>
  <c r="M37" i="14"/>
  <c r="M44" i="14"/>
  <c r="E3" i="39"/>
  <c r="E4" i="39" s="1"/>
  <c r="E5" i="39" s="1"/>
  <c r="E6" i="39" s="1"/>
  <c r="E7" i="39" s="1"/>
  <c r="E8" i="39" s="1"/>
  <c r="E9" i="39" s="1"/>
  <c r="E10" i="39" s="1"/>
  <c r="E11" i="39" s="1"/>
  <c r="E12" i="39" s="1"/>
  <c r="E13" i="39" s="1"/>
  <c r="E14" i="39" s="1"/>
  <c r="E15" i="39" s="1"/>
  <c r="E16" i="39" s="1"/>
  <c r="E17" i="39" s="1"/>
  <c r="E18" i="39" s="1"/>
  <c r="E19" i="39" s="1"/>
  <c r="E20" i="39" s="1"/>
  <c r="E21" i="39" s="1"/>
  <c r="E22" i="39" s="1"/>
  <c r="E23" i="39" s="1"/>
  <c r="E24" i="39" s="1"/>
  <c r="F13" i="32"/>
  <c r="G13" i="32" s="1"/>
  <c r="H13" i="32" s="1"/>
  <c r="I13" i="32" s="1"/>
  <c r="J13" i="32" s="1"/>
  <c r="K13" i="32" s="1"/>
  <c r="L13" i="32" s="1"/>
  <c r="M13" i="32" s="1"/>
  <c r="N13" i="32" s="1"/>
  <c r="O13" i="32" s="1"/>
  <c r="P13" i="32" s="1"/>
  <c r="Q13" i="32" s="1"/>
  <c r="R13" i="32" s="1"/>
  <c r="S13" i="32" s="1"/>
  <c r="T13" i="32" s="1"/>
  <c r="U13" i="32" s="1"/>
  <c r="V13" i="32" s="1"/>
  <c r="W13" i="32" s="1"/>
  <c r="G113" i="14"/>
  <c r="I113" i="14"/>
  <c r="E18" i="32"/>
  <c r="F18" i="32"/>
  <c r="G18" i="32"/>
  <c r="H18" i="32"/>
  <c r="I18" i="32"/>
  <c r="J18" i="32"/>
  <c r="K18" i="32"/>
  <c r="L18" i="32"/>
  <c r="M18" i="32"/>
  <c r="N18" i="32"/>
  <c r="O18" i="32"/>
  <c r="R20" i="32"/>
  <c r="S20" i="32"/>
  <c r="R21" i="32"/>
  <c r="S21" i="32"/>
  <c r="R22" i="32"/>
  <c r="S22" i="32"/>
  <c r="R23" i="32"/>
  <c r="S23" i="32"/>
  <c r="S19" i="32"/>
  <c r="R19" i="32"/>
  <c r="R15" i="32"/>
  <c r="S15" i="32"/>
  <c r="R16" i="32"/>
  <c r="S16" i="32"/>
  <c r="R17" i="32"/>
  <c r="S17" i="32"/>
  <c r="S14" i="32"/>
  <c r="R14" i="32"/>
  <c r="Q14" i="32"/>
  <c r="P14" i="32"/>
  <c r="W18" i="32" l="1"/>
  <c r="V18" i="32"/>
  <c r="S18" i="32"/>
  <c r="R18" i="32"/>
  <c r="D18" i="32"/>
  <c r="P15" i="32"/>
  <c r="Q15" i="32"/>
  <c r="P16" i="32"/>
  <c r="Q16" i="32"/>
  <c r="P17" i="32"/>
  <c r="Q17" i="32"/>
  <c r="P19" i="32"/>
  <c r="Q19" i="32"/>
  <c r="P20" i="32"/>
  <c r="Q20" i="32"/>
  <c r="P21" i="32"/>
  <c r="Q21" i="32"/>
  <c r="P22" i="32"/>
  <c r="Q22" i="32"/>
  <c r="P23" i="32"/>
  <c r="Q23" i="32"/>
  <c r="E13" i="32"/>
  <c r="M50" i="14"/>
  <c r="J25" i="14"/>
  <c r="J24" i="14" l="1"/>
  <c r="J58" i="14" s="1"/>
  <c r="P18" i="32"/>
  <c r="T18" i="32" s="1"/>
  <c r="Q18" i="32"/>
  <c r="U18" i="32" s="1"/>
  <c r="O25" i="14"/>
  <c r="O24" i="14" s="1"/>
  <c r="P25" i="14"/>
  <c r="P24" i="14" s="1"/>
  <c r="N25" i="14"/>
  <c r="N24" i="14" s="1"/>
  <c r="K101" i="14"/>
  <c r="G101" i="14"/>
  <c r="H101" i="14"/>
  <c r="I101" i="14"/>
  <c r="F101" i="14"/>
  <c r="F82" i="14"/>
  <c r="G82" i="14"/>
  <c r="I67" i="14"/>
  <c r="I66" i="14" s="1"/>
  <c r="J22" i="33"/>
  <c r="H22" i="33"/>
  <c r="G22" i="33"/>
  <c r="E22" i="33"/>
  <c r="G13" i="33"/>
  <c r="H13" i="33"/>
  <c r="J13" i="33"/>
  <c r="E13" i="33"/>
  <c r="G67" i="14"/>
  <c r="G66" i="14" s="1"/>
  <c r="H67" i="14"/>
  <c r="H66" i="14" s="1"/>
  <c r="F67" i="14"/>
  <c r="F66" i="14" s="1"/>
  <c r="L29" i="14"/>
  <c r="L25" i="14" s="1"/>
  <c r="L24" i="14" s="1"/>
  <c r="K29" i="14"/>
  <c r="K25" i="14" s="1"/>
  <c r="K24" i="14" s="1"/>
  <c r="K58" i="14" s="1"/>
  <c r="I29" i="14"/>
  <c r="I25" i="14" s="1"/>
  <c r="I24" i="14" s="1"/>
  <c r="I53" i="14" s="1"/>
  <c r="H29" i="14"/>
  <c r="H25" i="14" s="1"/>
  <c r="H24" i="14" s="1"/>
  <c r="H53" i="14" s="1"/>
  <c r="G29" i="14"/>
  <c r="G25" i="14" s="1"/>
  <c r="F29" i="14"/>
  <c r="F25" i="14" s="1"/>
  <c r="F24" i="14" s="1"/>
  <c r="I103" i="14"/>
  <c r="G103" i="14"/>
  <c r="M61" i="14"/>
  <c r="M62" i="14"/>
  <c r="M60" i="14"/>
  <c r="M57" i="14"/>
  <c r="M56" i="14"/>
  <c r="M54" i="14"/>
  <c r="M51" i="14"/>
  <c r="M49" i="14"/>
  <c r="M48" i="14"/>
  <c r="M46" i="14"/>
  <c r="M45" i="14"/>
  <c r="M43" i="14"/>
  <c r="M40" i="14"/>
  <c r="M41" i="14"/>
  <c r="M42" i="14"/>
  <c r="M39" i="14"/>
  <c r="M36" i="14"/>
  <c r="M38" i="14"/>
  <c r="M35" i="14"/>
  <c r="M34" i="14"/>
  <c r="M33" i="14"/>
  <c r="M32" i="14"/>
  <c r="M30" i="14"/>
  <c r="M31" i="14"/>
  <c r="M28" i="14"/>
  <c r="M27" i="14"/>
  <c r="M26" i="14"/>
  <c r="F53" i="14" l="1"/>
  <c r="G24" i="14"/>
  <c r="L58" i="14"/>
  <c r="I58" i="14"/>
  <c r="M29" i="14"/>
  <c r="M25" i="14"/>
  <c r="G53" i="14" l="1"/>
  <c r="M53" i="14" s="1"/>
  <c r="G58" i="14"/>
  <c r="M24" i="14"/>
  <c r="M58" i="14" s="1"/>
  <c r="M63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S101" authorId="0" shapeId="0" xr:uid="{C3DF7C6C-925F-44E1-B1D1-7D7B76EE46A3}">
      <text>
        <r>
          <rPr>
            <sz val="14"/>
            <color indexed="81"/>
            <rFont val="Tahoma"/>
            <family val="2"/>
            <charset val="204"/>
          </rPr>
          <t xml:space="preserve">ОСП має щоквартально заповнювати клітинку Q94 (якщо звіт за 1-й кв. то зазначається цифра </t>
        </r>
        <r>
          <rPr>
            <b/>
            <sz val="14"/>
            <color indexed="81"/>
            <rFont val="Tahoma"/>
            <family val="2"/>
            <charset val="204"/>
          </rPr>
          <t>3</t>
        </r>
        <r>
          <rPr>
            <sz val="14"/>
            <color indexed="81"/>
            <rFont val="Tahoma"/>
            <family val="2"/>
            <charset val="204"/>
          </rPr>
          <t xml:space="preserve">; якщо за 1-ше півріччя - то </t>
        </r>
        <r>
          <rPr>
            <b/>
            <sz val="14"/>
            <color indexed="81"/>
            <rFont val="Tahoma"/>
            <family val="2"/>
            <charset val="204"/>
          </rPr>
          <t>6</t>
        </r>
        <r>
          <rPr>
            <sz val="14"/>
            <color indexed="81"/>
            <rFont val="Tahoma"/>
            <family val="2"/>
            <charset val="204"/>
          </rPr>
          <t xml:space="preserve">; за 9 міс.  - </t>
        </r>
        <r>
          <rPr>
            <b/>
            <sz val="14"/>
            <color indexed="81"/>
            <rFont val="Tahoma"/>
            <family val="2"/>
            <charset val="204"/>
          </rPr>
          <t>9</t>
        </r>
        <r>
          <rPr>
            <sz val="14"/>
            <color indexed="81"/>
            <rFont val="Tahoma"/>
            <family val="2"/>
            <charset val="204"/>
          </rPr>
          <t xml:space="preserve">; за рік - </t>
        </r>
        <r>
          <rPr>
            <b/>
            <sz val="14"/>
            <color indexed="81"/>
            <rFont val="Tahoma"/>
            <family val="2"/>
            <charset val="204"/>
          </rPr>
          <t>12</t>
        </r>
        <r>
          <rPr>
            <sz val="14"/>
            <color indexed="81"/>
            <rFont val="Tahoma"/>
            <family val="2"/>
            <charset val="204"/>
          </rPr>
          <t>)</t>
        </r>
      </text>
    </comment>
  </commentList>
</comments>
</file>

<file path=xl/sharedStrings.xml><?xml version="1.0" encoding="utf-8"?>
<sst xmlns="http://schemas.openxmlformats.org/spreadsheetml/2006/main" count="1376" uniqueCount="674">
  <si>
    <t>ЗВІТНІСТЬ</t>
  </si>
  <si>
    <t>Подають</t>
  </si>
  <si>
    <t>№ з/п</t>
  </si>
  <si>
    <t>Одиниця
виміру</t>
  </si>
  <si>
    <t>Код рядка </t>
  </si>
  <si>
    <t>фактично </t>
  </si>
  <si>
    <t>А </t>
  </si>
  <si>
    <t>Б</t>
  </si>
  <si>
    <t>В</t>
  </si>
  <si>
    <t>Г</t>
  </si>
  <si>
    <t>тис. грн</t>
  </si>
  <si>
    <t>005</t>
  </si>
  <si>
    <t>1.1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</si>
  <si>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</si>
  <si>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</si>
  <si>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</si>
  <si>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</si>
  <si>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</si>
  <si>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</si>
  <si>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</si>
  <si>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</si>
  <si>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</si>
  <si>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070</t>
  </si>
  <si>
    <t>075</t>
  </si>
  <si>
    <t>080</t>
  </si>
  <si>
    <t>085</t>
  </si>
  <si>
    <t>1.2</t>
  </si>
  <si>
    <t>090</t>
  </si>
  <si>
    <t>095</t>
  </si>
  <si>
    <t>100</t>
  </si>
  <si>
    <t>110</t>
  </si>
  <si>
    <t>115</t>
  </si>
  <si>
    <t>120</t>
  </si>
  <si>
    <t>125</t>
  </si>
  <si>
    <t>2</t>
  </si>
  <si>
    <t>130</t>
  </si>
  <si>
    <t>2.1</t>
  </si>
  <si>
    <t>135</t>
  </si>
  <si>
    <t>140</t>
  </si>
  <si>
    <t>2.3</t>
  </si>
  <si>
    <t>2.4</t>
  </si>
  <si>
    <t>3</t>
  </si>
  <si>
    <t>3.1</t>
  </si>
  <si>
    <t>3.2</t>
  </si>
  <si>
    <t>3.3</t>
  </si>
  <si>
    <t>3.4</t>
  </si>
  <si>
    <t>4</t>
  </si>
  <si>
    <t>6</t>
  </si>
  <si>
    <t>7</t>
  </si>
  <si>
    <t>8</t>
  </si>
  <si>
    <t>9</t>
  </si>
  <si>
    <t>10</t>
  </si>
  <si>
    <t>11</t>
  </si>
  <si>
    <t>Термін  подання</t>
  </si>
  <si>
    <t>2.2</t>
  </si>
  <si>
    <t>060</t>
  </si>
  <si>
    <t>065</t>
  </si>
  <si>
    <t>105</t>
  </si>
  <si>
    <t>Показники</t>
  </si>
  <si>
    <t>Найменування показників</t>
  </si>
  <si>
    <t>1.3</t>
  </si>
  <si>
    <t>1.4</t>
  </si>
  <si>
    <t>1.4.1</t>
  </si>
  <si>
    <t>1.4.2</t>
  </si>
  <si>
    <t>3.5</t>
  </si>
  <si>
    <t>2.4.1</t>
  </si>
  <si>
    <t>2.4.2</t>
  </si>
  <si>
    <t>2.4.3</t>
  </si>
  <si>
    <t>2.4.4</t>
  </si>
  <si>
    <t>2.4.5</t>
  </si>
  <si>
    <t>2.4.6</t>
  </si>
  <si>
    <t>3.4.1</t>
  </si>
  <si>
    <t>3.4.2</t>
  </si>
  <si>
    <t>3.4.3</t>
  </si>
  <si>
    <t>3.4.4</t>
  </si>
  <si>
    <t>3.4.5</t>
  </si>
  <si>
    <t>3.4.6</t>
  </si>
  <si>
    <t>фактично</t>
  </si>
  <si>
    <t>Місцезнаходження:</t>
  </si>
  <si>
    <t>(ініціали, прізвище)</t>
  </si>
  <si>
    <t>…</t>
  </si>
  <si>
    <t>А</t>
  </si>
  <si>
    <t>Передача електричної енергії</t>
  </si>
  <si>
    <t>сировина та допоміжні матеріали</t>
  </si>
  <si>
    <t>1.5</t>
  </si>
  <si>
    <t>1.6</t>
  </si>
  <si>
    <t>1.8</t>
  </si>
  <si>
    <t>1.9</t>
  </si>
  <si>
    <t>2.5</t>
  </si>
  <si>
    <t>5</t>
  </si>
  <si>
    <t xml:space="preserve">Фінансові результати від операційної діяльності      </t>
  </si>
  <si>
    <t xml:space="preserve">Фінансові результати від звичайної діяльності до оподаткування         </t>
  </si>
  <si>
    <t>Прибуток/збиток (+/-)</t>
  </si>
  <si>
    <t>Інша діяльність   (фактично)</t>
  </si>
  <si>
    <t>1.10</t>
  </si>
  <si>
    <t>Фактична структура чисельності персоналу</t>
  </si>
  <si>
    <t>(звітний  період)</t>
  </si>
  <si>
    <t>Категорії працівників</t>
  </si>
  <si>
    <t>Код рядка</t>
  </si>
  <si>
    <t>бухгалтери, економісти, фінансисти</t>
  </si>
  <si>
    <t>інженерно-технічні працівники, усього</t>
  </si>
  <si>
    <t>диспетчери</t>
  </si>
  <si>
    <t>майстри</t>
  </si>
  <si>
    <t>інспектори</t>
  </si>
  <si>
    <t>техніки</t>
  </si>
  <si>
    <t>055</t>
  </si>
  <si>
    <t>робітники, усього</t>
  </si>
  <si>
    <t>Усього: адміністративна чисельність персоналу</t>
  </si>
  <si>
    <t>керівники</t>
  </si>
  <si>
    <t>юрисконсульти</t>
  </si>
  <si>
    <t>145</t>
  </si>
  <si>
    <t>150</t>
  </si>
  <si>
    <t>155</t>
  </si>
  <si>
    <t>Усього: чисельність персоналу</t>
  </si>
  <si>
    <t>160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</si>
  <si>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</si>
  <si>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</si>
  <si>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</si>
  <si>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</si>
  <si>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</si>
  <si>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</si>
  <si>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</si>
  <si>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</si>
  <si>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</si>
  <si>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210</t>
  </si>
  <si>
    <t>215</t>
  </si>
  <si>
    <t>у т. ч.: контролери</t>
  </si>
  <si>
    <t>220</t>
  </si>
  <si>
    <t>225</t>
  </si>
  <si>
    <t>230</t>
  </si>
  <si>
    <t>водії</t>
  </si>
  <si>
    <t>235</t>
  </si>
  <si>
    <t>інші</t>
  </si>
  <si>
    <t>240</t>
  </si>
  <si>
    <t>3.5.5</t>
  </si>
  <si>
    <t>3.5.4</t>
  </si>
  <si>
    <t>3.5.3</t>
  </si>
  <si>
    <t>3.5.2</t>
  </si>
  <si>
    <t>3.5.1</t>
  </si>
  <si>
    <t>2.5.2</t>
  </si>
  <si>
    <t>2.5.1</t>
  </si>
  <si>
    <t>1.5.5</t>
  </si>
  <si>
    <t>1.5.4</t>
  </si>
  <si>
    <t>1.5.3</t>
  </si>
  <si>
    <t>1.5.2</t>
  </si>
  <si>
    <t>1.5.1</t>
  </si>
  <si>
    <t>1.4.6</t>
  </si>
  <si>
    <t>1.4.5</t>
  </si>
  <si>
    <t>1.4.4</t>
  </si>
  <si>
    <t>1.4.3</t>
  </si>
  <si>
    <t>Усього: виробнича чисельність персоналу</t>
  </si>
  <si>
    <t>Балансова вартість активів (основних засобів, нематеріальних активів) на початок звітного (податкового) періоду</t>
  </si>
  <si>
    <t>Балансова вартість активів (основних засобів, нематеріальних активів) на кінець звітного (податкового) періоду</t>
  </si>
  <si>
    <t>Вартість активів (капіталу)</t>
  </si>
  <si>
    <t>Амортизація (за податковим обліком)</t>
  </si>
  <si>
    <t>Податок на прибуток (за податковим обліком)</t>
  </si>
  <si>
    <t>1.11</t>
  </si>
  <si>
    <t>Податок на прибуток від звичайної діяльності</t>
  </si>
  <si>
    <t>12</t>
  </si>
  <si>
    <t>13</t>
  </si>
  <si>
    <t>14</t>
  </si>
  <si>
    <t>15</t>
  </si>
  <si>
    <t>16</t>
  </si>
  <si>
    <t>за рахунок плати за приєднання</t>
  </si>
  <si>
    <t>безоплатно отримані</t>
  </si>
  <si>
    <t>1</t>
  </si>
  <si>
    <t xml:space="preserve">Передача електричної енергії </t>
  </si>
  <si>
    <t xml:space="preserve"> (звітний  період)</t>
  </si>
  <si>
    <t>Інші операційні доходи</t>
  </si>
  <si>
    <t>Інші фінансові доходи</t>
  </si>
  <si>
    <t>Інші доходи</t>
  </si>
  <si>
    <t>(звітний період)</t>
  </si>
  <si>
    <t>Одиниця виміру</t>
  </si>
  <si>
    <t>Амортизація  активів, які створені на дату переходу до стимулюючого регулювання</t>
  </si>
  <si>
    <t>Амортизація активів, отриманих безоплатно</t>
  </si>
  <si>
    <t>Амортизація активів, створених за рахунок плати за приєднання</t>
  </si>
  <si>
    <t>Вартість активів на початок звітного періоду</t>
  </si>
  <si>
    <t>Вартість активів на кінець звітного періоду</t>
  </si>
  <si>
    <t>за рахунок інвестицій</t>
  </si>
  <si>
    <t>Активи, що вибули протягом звітного періоду</t>
  </si>
  <si>
    <t>Регуляторна база активів, створених на дату переходу до стимулюючого регулювання</t>
  </si>
  <si>
    <t>Регуляторна база активів, яка створена після переходу до стимулюючого регулювання, на початок року</t>
  </si>
  <si>
    <t>Регуляторна база активів, яка створена після переходу до стимулюючого регулювання, на кінець року</t>
  </si>
  <si>
    <t>Регуляторна база активів після переходу до стимулюючого регулювання на початок регуляторного  періоду</t>
  </si>
  <si>
    <t>Регуляторна база активів після переходу до стимулюючого регулювання на кінець регуляторного періоду</t>
  </si>
  <si>
    <t xml:space="preserve">Коригування відповідно до зобов’язань щодо витрат, пов’язаних із приєднанням </t>
  </si>
  <si>
    <t>1.7</t>
  </si>
  <si>
    <t>1.1.1</t>
  </si>
  <si>
    <t>податок на прибуток</t>
  </si>
  <si>
    <t>осіб</t>
  </si>
  <si>
    <t>Необхідний дохід (НД)</t>
  </si>
  <si>
    <t>Діяльність, пов’язана з ліцензованою (фактично)</t>
  </si>
  <si>
    <t>у. о.</t>
  </si>
  <si>
    <t>Обслуговування обладнання підстанцій</t>
  </si>
  <si>
    <t>Обслуговування повітряних ліній</t>
  </si>
  <si>
    <t>Обслуговування пристроїв РЗА</t>
  </si>
  <si>
    <t>Обслуговування засобів вимірювальної техніки</t>
  </si>
  <si>
    <t>Обслуговування засобів обчислювальної техніки</t>
  </si>
  <si>
    <t>Обслуговування засобів ДТУ</t>
  </si>
  <si>
    <t>Обслуговування спецтехніки і спецмеханізмів</t>
  </si>
  <si>
    <t>Транспортні послуги</t>
  </si>
  <si>
    <t>Інші витрати на обслуговування виробничого процесу та вартість виконаних робіт (послуг)</t>
  </si>
  <si>
    <t>Охорона праці та техніка безпеки</t>
  </si>
  <si>
    <t>Сировина та допоміжні матеріали</t>
  </si>
  <si>
    <t>Оплата праці</t>
  </si>
  <si>
    <t>Відрахування на соціальні заходи</t>
  </si>
  <si>
    <t>Амортизація</t>
  </si>
  <si>
    <t>Оренда</t>
  </si>
  <si>
    <t>Службові відрядження</t>
  </si>
  <si>
    <t>Послуги зв’язку</t>
  </si>
  <si>
    <t>Послуги сторожової та воєнізованої охорони, обслуговування охоронної сигналізації</t>
  </si>
  <si>
    <t>Підготовка та перепідготовка кадрів</t>
  </si>
  <si>
    <t>Послуги пожежної охорони</t>
  </si>
  <si>
    <t>Страхування</t>
  </si>
  <si>
    <t>Паспортизація об’єктів</t>
  </si>
  <si>
    <t>Вивіз сміття, санітарна обробка та інші побутові послуги</t>
  </si>
  <si>
    <t>Паркування та стоянка</t>
  </si>
  <si>
    <t>Технічне обслуговування легкового автотранспорту</t>
  </si>
  <si>
    <t>Атестація робочих місць</t>
  </si>
  <si>
    <t>Інформаційно-консультаційні послуги</t>
  </si>
  <si>
    <t>Медогляд</t>
  </si>
  <si>
    <t>Інформаційно-обчислювальні послуги</t>
  </si>
  <si>
    <t>Оформлення прав землекористування</t>
  </si>
  <si>
    <t>Плата за розрахунково-касове обслуговування та інші послуги банків</t>
  </si>
  <si>
    <t>На дослідження та розробки</t>
  </si>
  <si>
    <t>Інші (розшифрувати)</t>
  </si>
  <si>
    <t>Екологічний податок</t>
  </si>
  <si>
    <t>Рентна плата за користування радіочастотним ресурсом України</t>
  </si>
  <si>
    <t>Рентна плата за спеціальне використання води</t>
  </si>
  <si>
    <t>Рентна плата за спеціальне використання лісових ресурсів</t>
  </si>
  <si>
    <t>Мито</t>
  </si>
  <si>
    <t>Податок на нерухоме майно</t>
  </si>
  <si>
    <t>Плата за землю</t>
  </si>
  <si>
    <t>Лікарняні за рахунок підприємства</t>
  </si>
  <si>
    <t>Усього                           (фактично)</t>
  </si>
  <si>
    <t xml:space="preserve">           Розділ І. Загальна інформація</t>
  </si>
  <si>
    <t xml:space="preserve">           Розділ ІІ. Інформація щодо регуляторного обліку</t>
  </si>
  <si>
    <t xml:space="preserve">           Розділ ІІІ. Довідкова інформація</t>
  </si>
  <si>
    <t>9.1</t>
  </si>
  <si>
    <t>9.2</t>
  </si>
  <si>
    <t>9.3</t>
  </si>
  <si>
    <t>20.1</t>
  </si>
  <si>
    <t>у т. ч.: по 5 найбільш оплачуваних працівниках</t>
  </si>
  <si>
    <t>у т. ч.: коригування</t>
  </si>
  <si>
    <t>електромонтери</t>
  </si>
  <si>
    <t>електрослюсарі</t>
  </si>
  <si>
    <r>
      <t xml:space="preserve">середня кількість працівників, </t>
    </r>
    <r>
      <rPr>
        <b/>
        <i/>
        <sz val="14"/>
        <rFont val="Times New Roman"/>
        <family val="1"/>
        <charset val="204"/>
      </rPr>
      <t>осіб</t>
    </r>
  </si>
  <si>
    <t>у т. ч.: водії</t>
  </si>
  <si>
    <t>ЗАТВЕРДЖЕНО</t>
  </si>
  <si>
    <t xml:space="preserve">Послуги з диспетчерського (оперативно-технологічного) управління </t>
  </si>
  <si>
    <t>Коригування у зв’язку зі зміною обсягів</t>
  </si>
  <si>
    <t xml:space="preserve">Інше коригування </t>
  </si>
  <si>
    <t>Залишкова вартість активів (основних засобів, нематеріальних активів) на початок звітного періоду за бухгалтерським обліком</t>
  </si>
  <si>
    <t>Залишкова вартість активів (основних засобів, нематеріальних активів) на кінець звітного періоду за бухгалтерським обліком</t>
  </si>
  <si>
    <t>у т. ч.: за рахунок інвестицій</t>
  </si>
  <si>
    <t>у т. ч.: інженери</t>
  </si>
  <si>
    <t>Паливно-мастильні матеріали</t>
  </si>
  <si>
    <t>Усього за звітний квартал</t>
  </si>
  <si>
    <t>1.1.2</t>
  </si>
  <si>
    <t>Операційні витрати, усього</t>
  </si>
  <si>
    <t>Матеріальні витрати, усього, у т. ч.:</t>
  </si>
  <si>
    <t>послуги виробничого характеру</t>
  </si>
  <si>
    <t>1.1.3</t>
  </si>
  <si>
    <t>паливно-мастильні матеріали</t>
  </si>
  <si>
    <t>1.1.4</t>
  </si>
  <si>
    <t>1.1.5</t>
  </si>
  <si>
    <t>1.1.6</t>
  </si>
  <si>
    <t>витрати на охорону праці</t>
  </si>
  <si>
    <t xml:space="preserve">Витрати, пов’язані з купівлею електричної енергії з метою компенсації технологічних витрат електричної енергії </t>
  </si>
  <si>
    <t xml:space="preserve">Витрати на оплату праці </t>
  </si>
  <si>
    <t xml:space="preserve">Витрати на врегулювання системних обмежень </t>
  </si>
  <si>
    <t>Витрати на придбання допоміжних послуг</t>
  </si>
  <si>
    <t>Обсяг продукцiї (товарів, робiт, послуг)</t>
  </si>
  <si>
    <t>Фінансові витрати</t>
  </si>
  <si>
    <t>підрядним способом</t>
  </si>
  <si>
    <t>господарським способом</t>
  </si>
  <si>
    <t>витрати на ремонт, усього, у т. ч.:</t>
  </si>
  <si>
    <t>1.1.4.1</t>
  </si>
  <si>
    <t>1.1.4.2</t>
  </si>
  <si>
    <t>Аудиторські послуги</t>
  </si>
  <si>
    <t>Електроенергія для господарських потреб</t>
  </si>
  <si>
    <t>Обслуговування інших основних засобів</t>
  </si>
  <si>
    <t>Опалення</t>
  </si>
  <si>
    <t>Юридичні, експертні послуги</t>
  </si>
  <si>
    <t>1.12</t>
  </si>
  <si>
    <t>витрати на відрядження</t>
  </si>
  <si>
    <t xml:space="preserve">Форма № 1-НКРЕКП-передача електричної енергії (квартальна) </t>
  </si>
  <si>
    <t>№ з/п з форми звітності № 1-НКРЕКП-передача електричної енергії (квартальна)</t>
  </si>
  <si>
    <t>плата за землю</t>
  </si>
  <si>
    <t>послуги пожежної охорони</t>
  </si>
  <si>
    <t>відрахування профспілковим організаціям</t>
  </si>
  <si>
    <t>Витрати на послуги адміністратора комерційного обліку</t>
  </si>
  <si>
    <t>Витрати з прибутку</t>
  </si>
  <si>
    <t>капітальні інвестиції</t>
  </si>
  <si>
    <t>на повернення залучених кредитних коштів</t>
  </si>
  <si>
    <t>витрати на оплату лікарняних за рахунок підприємства (перші 5 днів)</t>
  </si>
  <si>
    <t>страхування</t>
  </si>
  <si>
    <t>аудиторські послуги</t>
  </si>
  <si>
    <t>плата за оренду</t>
  </si>
  <si>
    <t>вивіз сміття, санітарна обробка та інші побутові послуги</t>
  </si>
  <si>
    <t>інформаційно-консультаційні послуги</t>
  </si>
  <si>
    <t>підготовка, перепідготовка кадрів</t>
  </si>
  <si>
    <t>медогляд</t>
  </si>
  <si>
    <t>інформаційно-обчислювальні послуги</t>
  </si>
  <si>
    <t>Інші витрати</t>
  </si>
  <si>
    <t>інші витрати з прибутку</t>
  </si>
  <si>
    <t>...</t>
  </si>
  <si>
    <t>дозвіл на роботи з підвищеної небезпеки</t>
  </si>
  <si>
    <t>дослідження та розробки</t>
  </si>
  <si>
    <t>податки, збори та інші платежі до бюджетів, у тому числі:</t>
  </si>
  <si>
    <t>до форми звітності № 1-НКРЕКП-передача електричної енергії (квартальна)</t>
  </si>
  <si>
    <t>Обсяг створеного енергетичного обладнання</t>
  </si>
  <si>
    <t>Обсяг енергетичного обладнання на початок звітного періоду</t>
  </si>
  <si>
    <t>Обсяг енергетичного обладнання на кінець звітного періоду</t>
  </si>
  <si>
    <t>Обсяг енергетичного обладнання, що вибуло протягом звітного періоду</t>
  </si>
  <si>
    <t>витрати на ремонт (фактично)</t>
  </si>
  <si>
    <t>інше (фактично)</t>
  </si>
  <si>
    <t>у діючих тарифах</t>
  </si>
  <si>
    <t>послуги виробничого характеру (розшифрувати в додатку 1)</t>
  </si>
  <si>
    <t>сировина та допоміжні матеріали (розшифрувати в додатку 1)</t>
  </si>
  <si>
    <t xml:space="preserve">      А-72-80</t>
  </si>
  <si>
    <t xml:space="preserve">       А-90-93</t>
  </si>
  <si>
    <t xml:space="preserve">       А-94-98</t>
  </si>
  <si>
    <t xml:space="preserve">      дизпаливо</t>
  </si>
  <si>
    <t xml:space="preserve">      газ метан</t>
  </si>
  <si>
    <t xml:space="preserve">      газ пропан</t>
  </si>
  <si>
    <t xml:space="preserve">      інше (розшифрувати)</t>
  </si>
  <si>
    <t>Додаток 2</t>
  </si>
  <si>
    <t>Додаток 5</t>
  </si>
  <si>
    <t xml:space="preserve">Додаток 4                                                        </t>
  </si>
  <si>
    <t>Додаток 3                                                                          до форми звітності № 1-НКРЕКП-передача електричної енергії (квартальна)</t>
  </si>
  <si>
    <t>Операційні контрольовані витрати (розшифрувати в додатку 4)</t>
  </si>
  <si>
    <t>Операційні неконтрольовані витрати (розшифрувати в додатку 4)</t>
  </si>
  <si>
    <t>Операційні контрольовані витрати</t>
  </si>
  <si>
    <t>На передплату періодичних видань</t>
  </si>
  <si>
    <t xml:space="preserve">квартальна – не пізніше 30 числа місяця, наступного за звітним періодом;                                                    за рік – не пізніше 01 березня   </t>
  </si>
  <si>
    <t>МВт·год</t>
  </si>
  <si>
    <t xml:space="preserve">Середньооблікова кількість штатних працівників </t>
  </si>
  <si>
    <t>Кількість відпрацьованого робочого часу штатними працівниками</t>
  </si>
  <si>
    <t>люд.-год</t>
  </si>
  <si>
    <t>Середньомісячна заробітна плата працівників</t>
  </si>
  <si>
    <t>4.1</t>
  </si>
  <si>
    <t>4.2</t>
  </si>
  <si>
    <t>4.3</t>
  </si>
  <si>
    <t>4.4</t>
  </si>
  <si>
    <t>Вид діяльності</t>
  </si>
  <si>
    <t>Доходи, усього</t>
  </si>
  <si>
    <t xml:space="preserve">Витрати, усього </t>
  </si>
  <si>
    <t>Додаток 6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</si>
  <si>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</si>
  <si>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</si>
  <si>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</si>
  <si>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</si>
  <si>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</si>
  <si>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</si>
  <si>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</si>
  <si>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</si>
  <si>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</si>
  <si>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</si>
  <si>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</si>
  <si>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</si>
  <si>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</si>
  <si>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</si>
  <si>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</si>
  <si>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</si>
  <si>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</si>
  <si>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</si>
  <si>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</si>
  <si>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</si>
  <si>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</si>
  <si>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</si>
  <si>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</si>
  <si>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</si>
  <si>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</si>
  <si>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</si>
  <si>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</si>
  <si>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</si>
  <si>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</si>
  <si>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</si>
  <si>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</si>
  <si>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</si>
  <si>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</si>
  <si>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2.6</t>
  </si>
  <si>
    <t>2.7</t>
  </si>
  <si>
    <t>2.8</t>
  </si>
  <si>
    <t>2.9</t>
  </si>
  <si>
    <t>2.10</t>
  </si>
  <si>
    <t>2.11</t>
  </si>
  <si>
    <t>2.12</t>
  </si>
  <si>
    <t xml:space="preserve">Додаток 1 </t>
  </si>
  <si>
    <t>1.1.1.1</t>
  </si>
  <si>
    <t>1.1.1.2</t>
  </si>
  <si>
    <t>1.1.2.1</t>
  </si>
  <si>
    <t>1.1.2.2</t>
  </si>
  <si>
    <t>внески на регулювання</t>
  </si>
  <si>
    <t>1.1.3.1</t>
  </si>
  <si>
    <t>1.1.3.2</t>
  </si>
  <si>
    <t>1.1.3.3</t>
  </si>
  <si>
    <t>1.1.3.4</t>
  </si>
  <si>
    <t>1.1.3.5</t>
  </si>
  <si>
    <t>1.1.3.6</t>
  </si>
  <si>
    <t>1.1.3.7</t>
  </si>
  <si>
    <t>Звіт про фінансові результати та виконання структури тарифу за видами діяльності</t>
  </si>
  <si>
    <t>Витрати на виконання спеціальних обов’язків для забезпечення загальносуспільних інтересів</t>
  </si>
  <si>
    <t>Інші операційні витрати (розшифрувати в додатку 1)</t>
  </si>
  <si>
    <t>Коригування необхідного доходу (витрат)</t>
  </si>
  <si>
    <t>Витрати на виконання спеціальних обов’язків для забезпечення загальносуспільних інтересів (розшифрувати в додатку 1)</t>
  </si>
  <si>
    <t>1.11.1</t>
  </si>
  <si>
    <t>1.11.2</t>
  </si>
  <si>
    <t>Інші операційні витрати</t>
  </si>
  <si>
    <t>з них: внески на регулювання</t>
  </si>
  <si>
    <t>інші (розшифрувати)</t>
  </si>
  <si>
    <t>тис. л/тис. кВт∙год</t>
  </si>
  <si>
    <r>
      <t>ціна грн за               1 л/МВт</t>
    </r>
    <r>
      <rPr>
        <b/>
        <sz val="11"/>
        <rFont val="Arial Cyr"/>
        <charset val="204"/>
      </rPr>
      <t>∙</t>
    </r>
    <r>
      <rPr>
        <b/>
        <sz val="11"/>
        <rFont val="Times New Roman"/>
        <family val="1"/>
        <charset val="204"/>
      </rPr>
      <t>год               без ПДВ</t>
    </r>
  </si>
  <si>
    <t>Внесок на регулювання</t>
  </si>
  <si>
    <t>Відрахування профспілковій організації</t>
  </si>
  <si>
    <t>Єдиний внесок на загальнообов’язкове державне соціальне страхування</t>
  </si>
  <si>
    <t>Збір за першу реєстрацію транспортного засобу</t>
  </si>
  <si>
    <t>Отримання дозволів та ліцензій</t>
  </si>
  <si>
    <t>Cтрахування працівників</t>
  </si>
  <si>
    <r>
      <t xml:space="preserve">Інші обов’язкові платежі </t>
    </r>
    <r>
      <rPr>
        <sz val="14"/>
        <color indexed="8"/>
        <rFont val="Times New Roman"/>
        <family val="1"/>
        <charset val="204"/>
      </rPr>
      <t>(</t>
    </r>
    <r>
      <rPr>
        <sz val="14"/>
        <rFont val="Times New Roman"/>
        <family val="1"/>
        <charset val="204"/>
      </rPr>
      <t>розшифрувати)</t>
    </r>
  </si>
  <si>
    <t>2.13</t>
  </si>
  <si>
    <t>2.14</t>
  </si>
  <si>
    <t>2.15</t>
  </si>
  <si>
    <t>2.16</t>
  </si>
  <si>
    <t>2.17</t>
  </si>
  <si>
    <t>2.17.1</t>
  </si>
  <si>
    <t>Операційні неконтрольовані витрати</t>
  </si>
  <si>
    <t>Водопостачання, водовідведення та інше утримання виробничих приміщень</t>
  </si>
  <si>
    <t>Дозиметричний контроль</t>
  </si>
  <si>
    <t xml:space="preserve">Дозвіл на роботи з підвищеної небезпеки </t>
  </si>
  <si>
    <t xml:space="preserve">Ремонт </t>
  </si>
  <si>
    <t>1.45.1</t>
  </si>
  <si>
    <t>Усього з початку року</t>
  </si>
  <si>
    <t>Коригування за даними виконання цільового завдання щодо досягнення показників якості послуг</t>
  </si>
  <si>
    <t>паливно-мастильні матеріали (розшифрувати в додатку 2)</t>
  </si>
  <si>
    <t>витрати на електричну енергію для господарчих потреб (розшифрувати в додатку 2)</t>
  </si>
  <si>
    <t>Дефіцит або профіцит коштів у частині надходження та витрат, пов’язаних з наданням послуг з приєднання електроустановок замовників до електричних мереж</t>
  </si>
  <si>
    <t>роз’їзний характер робіт</t>
  </si>
  <si>
    <t>послуги зв’язку</t>
  </si>
  <si>
    <t>паспортизація санітарно-гігієнічного стану об’єктів та робочих місць
(екологічний паспорт)</t>
  </si>
  <si>
    <t>обов’язкові виплати по соціальних пільгах</t>
  </si>
  <si>
    <t>паспортизація об’єктів</t>
  </si>
  <si>
    <t>Витрати, пов’язані з техоглядом  автотранспорту</t>
  </si>
  <si>
    <t>Паспортизація санітарно-екологічного стану об’єктів та робочих місць (екологічний паспорт)</t>
  </si>
  <si>
    <t>Роз’їзний характер робіт</t>
  </si>
  <si>
    <t>Обов’язкові виплати по соціальних пільгах</t>
  </si>
  <si>
    <t>Рентна плата за користування надрами в цілях, не пов’язаних з видобуванням корисних копалин</t>
  </si>
  <si>
    <t>Приєднання споживачів
(фактично)</t>
  </si>
  <si>
    <t>Витрати (доходи) від управління обмеженнями з розподілу пропускної спроможності міждержавного перетину</t>
  </si>
  <si>
    <t>Активи, що були створені протягом звітного періоду,   у т. ч.:</t>
  </si>
  <si>
    <t xml:space="preserve">витрати на електричну енергію для господарчих потреб </t>
  </si>
  <si>
    <t>Амортизація активів, які створені після переходу до стимулюючого регулювання</t>
  </si>
  <si>
    <t>послуги сторожової та воєнізованої охорони, обслуговування охоронної сигналізації</t>
  </si>
  <si>
    <t>атестація робочих місць</t>
  </si>
  <si>
    <t>Прибуток (+)/ збиток (-)</t>
  </si>
  <si>
    <t>№ з/п з форми звітності     № 1-НКРЕКП-передача електричної енергії</t>
  </si>
  <si>
    <t>прибуток (чистий прибуток)</t>
  </si>
  <si>
    <t>відрахування частини прибутку на виплату дивідендів до державного бюджету</t>
  </si>
  <si>
    <t>Фінансові витрати, що враховані в тарифі</t>
  </si>
  <si>
    <t>17</t>
  </si>
  <si>
    <t>на технічне обслуговування</t>
  </si>
  <si>
    <t xml:space="preserve"> на інше</t>
  </si>
  <si>
    <t>на ринку «на добу наперед»</t>
  </si>
  <si>
    <t xml:space="preserve">на внутрішньодобовому ринку </t>
  </si>
  <si>
    <t>на балансуючому ринку</t>
  </si>
  <si>
    <t>за двосторонніми договорами</t>
  </si>
  <si>
    <t>1.11.3</t>
  </si>
  <si>
    <t>1.11.4</t>
  </si>
  <si>
    <t>1.11.5</t>
  </si>
  <si>
    <t>1.11.5.1</t>
  </si>
  <si>
    <t>1.11.5.2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</si>
  <si>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</si>
  <si>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</si>
  <si>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</si>
  <si>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</si>
  <si>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</si>
  <si>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</si>
  <si>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</si>
  <si>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</si>
  <si>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</si>
  <si>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</si>
  <si>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</si>
  <si>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</si>
  <si>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</si>
  <si>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</si>
  <si>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</si>
  <si>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</si>
  <si>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</si>
  <si>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</si>
  <si>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</si>
  <si>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</si>
  <si>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</si>
  <si>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</si>
  <si>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із забезпечення збільшення частки виробництва електричної енергії з альтернативних джерел для приватних домогосподарств</t>
  </si>
  <si>
    <t>із забезпечення збільшення частки виробництва електричної енергії з альтернативних джерел, крім приватних домогосподарств</t>
  </si>
  <si>
    <t>на роздрібному ринку за договорами постачання електричної енергії споживачу</t>
  </si>
  <si>
    <t>1.1.5.1</t>
  </si>
  <si>
    <t>1.1.5.2</t>
  </si>
  <si>
    <t>1.1.5.3</t>
  </si>
  <si>
    <t>електрична енергія</t>
  </si>
  <si>
    <t>теплова енергія</t>
  </si>
  <si>
    <t xml:space="preserve">паливо для опалення </t>
  </si>
  <si>
    <t>Обсяг купівлі електричної енергії для компенсації технологічних витрат електричної енергії на її передачу, усього, у т. ч.:</t>
  </si>
  <si>
    <t xml:space="preserve">(поштовий індекс, область/Автономна Республіка Крим, район, населений пункт, вулиця/провулок, площа тощо, № будинку/корпусу, № квартири/офісу) </t>
  </si>
  <si>
    <t>Респондент:</t>
  </si>
  <si>
    <t>у. о</t>
  </si>
  <si>
    <t>витрати на оплату послуг банків за обслуговування зарплатного проєкту, поточних рахунків зі спеціальним режимом використання та інших поточних рахунків</t>
  </si>
  <si>
    <r>
      <t>Cуб’єкт господарювання, що має ліцензію на провадження господарської діяльності з передачі електричної енергії, –</t>
    </r>
    <r>
      <rPr>
        <sz val="12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Національній комісії, що здійснює державне регулювання у сферах енергетики та  комунальних послуг</t>
    </r>
  </si>
  <si>
    <t>Виконавець</t>
  </si>
  <si>
    <t>Обсяг відпущеної електричної енергії виробниками електричної енергії</t>
  </si>
  <si>
    <t xml:space="preserve">інші обов’язкові платежі </t>
  </si>
  <si>
    <t>1.11.5.2.1</t>
  </si>
  <si>
    <t>юридичні послуги, експертні послуги, нотаріальні, судовий збір, інші</t>
  </si>
  <si>
    <t>витрати на здійснення операцій купівлі-продажу на «ринку на добу наперед», «внутрішньодобовому ринку» та платіж АТ «ОПЕРАТОР РИНКУ»</t>
  </si>
  <si>
    <t>фіксований місячний платіж ТОВ «Українська енергетична біржа» за участь в аукціонах, комісійний збір за організацію та проведення аукціону</t>
  </si>
  <si>
    <t>1.11.28</t>
  </si>
  <si>
    <t>1.11.28.1</t>
  </si>
  <si>
    <t>обсяг відпущеної електричної енергії виробниками електричної енергії</t>
  </si>
  <si>
    <t xml:space="preserve">        Розшифрування фактичних інших доходів та витрат</t>
  </si>
  <si>
    <t>Всього інші доходи та витрати</t>
  </si>
  <si>
    <t xml:space="preserve"> Інша діяльність</t>
  </si>
  <si>
    <t>Додаток 7</t>
  </si>
  <si>
    <t>Витрати на послуги адміністратора розрахунків</t>
  </si>
  <si>
    <t>тис.грн</t>
  </si>
  <si>
    <t>1.6.1</t>
  </si>
  <si>
    <t>витрати на оплату праці</t>
  </si>
  <si>
    <t>чисельність працівників</t>
  </si>
  <si>
    <t>середня заробітна плата</t>
  </si>
  <si>
    <t>грн.</t>
  </si>
  <si>
    <t>1.6.1.1</t>
  </si>
  <si>
    <t>1.6.1.2</t>
  </si>
  <si>
    <t>1.6.2</t>
  </si>
  <si>
    <t>нарахування на заробітну плату</t>
  </si>
  <si>
    <t>1.6.3</t>
  </si>
  <si>
    <t>службові відрядження</t>
  </si>
  <si>
    <t>1.6.4</t>
  </si>
  <si>
    <t>1.6.5</t>
  </si>
  <si>
    <t>1.6.6</t>
  </si>
  <si>
    <t>1.6.7</t>
  </si>
  <si>
    <t>витрати на охорону праці та техніку безпеки</t>
  </si>
  <si>
    <t>….</t>
  </si>
  <si>
    <t>Додаток 8</t>
  </si>
  <si>
    <t>1.7.1</t>
  </si>
  <si>
    <t>1.7.1.1</t>
  </si>
  <si>
    <t>1.7.1.2</t>
  </si>
  <si>
    <t>1.7.2</t>
  </si>
  <si>
    <t>1.7.3</t>
  </si>
  <si>
    <t>1.7.4</t>
  </si>
  <si>
    <t xml:space="preserve">витрати на підготовку та перепідготовку кадрів </t>
  </si>
  <si>
    <t>1.7.5</t>
  </si>
  <si>
    <t>1.7.6</t>
  </si>
  <si>
    <t>1.7.7</t>
  </si>
  <si>
    <t>8.1</t>
  </si>
  <si>
    <t>обсяг споживання електричної енергії для підприємств "зеленої" електрометалургії</t>
  </si>
  <si>
    <t>Обсяг передачі електричної енергії та обсяг відпущеної електричної енергії виробниками електричної енергії при наданні послуги з диспетчерського (оперативно-технологічного) управління, у т. ч.:</t>
  </si>
  <si>
    <t>Обсяг передачі електричної енергії при наданні послуги з передачі електричної енергії, у т.ч.:</t>
  </si>
  <si>
    <t xml:space="preserve">Чистий дохід (виручка) від реалізації продукції  (товарів, робіт, послуг), у т. ч.:           </t>
  </si>
  <si>
    <t>підприємствам "зеленої" електрометалургії</t>
  </si>
  <si>
    <t>за реактивну енергію</t>
  </si>
  <si>
    <t xml:space="preserve">Обсяг передачі електричної енергії, у т.ч.: </t>
  </si>
  <si>
    <t>Витрати на  послуги адміністратора  розрахунків (розшифрувати в додатку 7)</t>
  </si>
  <si>
    <t>Витрати на послуги адміністратора комерційного обліку (розшифрувати в додатку 8)</t>
  </si>
  <si>
    <t>Інформація про обсяги передачі електричної енергії мережами оператора системи передачі</t>
  </si>
  <si>
    <t>18</t>
  </si>
  <si>
    <t>Виконавець:</t>
  </si>
  <si>
    <t>(телефон)</t>
  </si>
  <si>
    <t>(електрона пошта)</t>
  </si>
  <si>
    <t xml:space="preserve">   за січень –</t>
  </si>
  <si>
    <t>оберіть період</t>
  </si>
  <si>
    <t>року</t>
  </si>
  <si>
    <t>оберіть рік</t>
  </si>
  <si>
    <t xml:space="preserve">Найменування суб'єкта господарювання: </t>
  </si>
  <si>
    <t xml:space="preserve">Код ЄДРПОУ:  </t>
  </si>
  <si>
    <t>Енергетичний ідентифікаційний код (EIC) учасника ринку:</t>
  </si>
  <si>
    <t>Код учасника оптового енергетичного ринку (ECRB):</t>
  </si>
  <si>
    <t xml:space="preserve">Керівник суб'єкта господарювання (або інша уповноважена особа)    </t>
  </si>
  <si>
    <t>Постанова Національної комісії, що здійснює державне регулювання у сферах енергетики та комунальних послуг
від 28 лютого 2019 року № 282</t>
  </si>
  <si>
    <t>Коригування минулих періодів звітного року</t>
  </si>
  <si>
    <t>Коригування минулих періодів попередніх років</t>
  </si>
  <si>
    <t>Обсяг</t>
  </si>
  <si>
    <t>Вартість</t>
  </si>
  <si>
    <t>за</t>
  </si>
  <si>
    <t>Витрати на послугу із зменшення навантаження виробником електричної енергії, який здійснює продаж електричної енергії за "зеленим" тарифом</t>
  </si>
  <si>
    <t>Розшифрування окремих рядків форми звітності</t>
  </si>
  <si>
    <t>Розшифрування операційних контрольованих та операційних неконтрольованих витрат</t>
  </si>
  <si>
    <t xml:space="preserve">      Розшифрування витрат на послуги адміністратора розрахунків</t>
  </si>
  <si>
    <t xml:space="preserve">      Розшифрування витрат на послуги адміністратора комерційного обліку форми звітності</t>
  </si>
  <si>
    <t>Фактично</t>
  </si>
  <si>
    <t>Коригування минулих періодів обсягу передачі, у т.ч:</t>
  </si>
  <si>
    <t>коригування минулих періодів звітного року</t>
  </si>
  <si>
    <t>коригування минулих періодів попередніх років</t>
  </si>
  <si>
    <t>Коригування минулих періодів обсягу відпущеної електричної енергії, у т.ч:</t>
  </si>
  <si>
    <t>11.1</t>
  </si>
  <si>
    <t>11.2</t>
  </si>
  <si>
    <t xml:space="preserve"> </t>
  </si>
  <si>
    <t>Додаток 9</t>
  </si>
  <si>
    <t>Інформація про здійснені коригування минулих періодів</t>
  </si>
  <si>
    <t>за січень –</t>
  </si>
  <si>
    <t>Найменування показника</t>
  </si>
  <si>
    <t>Причина коригування</t>
  </si>
  <si>
    <t>Підстава коригування</t>
  </si>
  <si>
    <t>Період, у якому фактично було надані послуги або понесені фактичні технологічні витрати електричної енергії</t>
  </si>
  <si>
    <t>Місяць</t>
  </si>
  <si>
    <t>Рік</t>
  </si>
  <si>
    <r>
      <t xml:space="preserve"> МВт</t>
    </r>
    <r>
      <rPr>
        <sz val="12"/>
        <rFont val="Times New Roman"/>
        <family val="1"/>
        <charset val="204"/>
      </rPr>
      <t>∙</t>
    </r>
    <r>
      <rPr>
        <i/>
        <sz val="12"/>
        <rFont val="Times New Roman"/>
        <family val="1"/>
        <charset val="204"/>
      </rPr>
      <t>год</t>
    </r>
  </si>
  <si>
    <t>оберіть показник</t>
  </si>
  <si>
    <t>оберіть</t>
  </si>
  <si>
    <t>оберіть причину</t>
  </si>
  <si>
    <t>оберіть підставу</t>
  </si>
  <si>
    <t>оберіть місяць</t>
  </si>
  <si>
    <t>n</t>
  </si>
  <si>
    <t>за результатами вирішення спору, ініційованого учасником ринку;</t>
  </si>
  <si>
    <t>січень</t>
  </si>
  <si>
    <t>оновлені дані комерційного обліку</t>
  </si>
  <si>
    <t>за результатами виконання попередження, виданого АКО;</t>
  </si>
  <si>
    <t>лютий</t>
  </si>
  <si>
    <t>зміна відповідальної сторони</t>
  </si>
  <si>
    <t>прийняття відповідного рішення НКРЕКП;</t>
  </si>
  <si>
    <t>березень</t>
  </si>
  <si>
    <t>не застосовується</t>
  </si>
  <si>
    <t>набрання законної сили відповідного рішення суду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</si>
  <si>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</si>
  <si>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</si>
  <si>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</si>
  <si>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</si>
  <si>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</si>
  <si>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</si>
  <si>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</si>
  <si>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</si>
  <si>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</si>
  <si>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оберіть сегмент ринку</t>
  </si>
  <si>
    <t>Закупівля електричної енергії для компенсації технологічних витрат електричної енергії на її передачу</t>
  </si>
  <si>
    <t>Передача електричної енергії та відпуск електричної енергії виробниками при наданні послуги з диспетчерського (оперативно-технологічного) управління</t>
  </si>
  <si>
    <t>Передача електричної енергії при наданні послуги з передачі електричної енергії</t>
  </si>
  <si>
    <t>у тому числі:</t>
  </si>
  <si>
    <t>Сегмент ринку</t>
  </si>
  <si>
    <t>Місяць звітного періоду в якому проведено коригування</t>
  </si>
  <si>
    <t>Величина коригування</t>
  </si>
  <si>
    <t>у тому числі витрати, що капіталізовані</t>
  </si>
  <si>
    <r>
      <t xml:space="preserve">фактичні витрати на оплату праці, </t>
    </r>
    <r>
      <rPr>
        <b/>
        <i/>
        <sz val="14"/>
        <rFont val="Times New Roman"/>
        <family val="1"/>
        <charset val="204"/>
      </rPr>
      <t>тис. грн</t>
    </r>
  </si>
  <si>
    <r>
      <t xml:space="preserve">відрахування на соціальні заходи, </t>
    </r>
    <r>
      <rPr>
        <b/>
        <i/>
        <sz val="14"/>
        <rFont val="Times New Roman"/>
        <family val="1"/>
        <charset val="204"/>
      </rPr>
      <t>тис. грн</t>
    </r>
  </si>
  <si>
    <t>Витрати (доходи) за Договором ІТС</t>
  </si>
  <si>
    <t>Витрати на погашення зобов’язань, що виникли щодо «зелених» облігацій сталого розвитку (крім витрат на погашення «зелених» облігацій сталого розвитку, передбачених у підпункті 3.1.2 підпункту 3.1 пункту 3)</t>
  </si>
  <si>
    <t xml:space="preserve">Додатково: </t>
  </si>
  <si>
    <t>Інші витрати за рахунок кредитних коштів</t>
  </si>
  <si>
    <t>Інші доходи і витрати, отримані безоплатно, у тому числі за рахунок грантової та гуманітарної допомоги</t>
  </si>
  <si>
    <t>Інші доходи та витрати, пов'язані з ринком електроенергії</t>
  </si>
  <si>
    <t>Розшифрування витрат, спричинених воєнними діями</t>
  </si>
  <si>
    <t xml:space="preserve">Послуги з передачі електричної енергії </t>
  </si>
  <si>
    <t>додатково витрати, що капіталізовані</t>
  </si>
  <si>
    <t>1.13.1</t>
  </si>
  <si>
    <t>4.2.1</t>
  </si>
  <si>
    <t>на послугу за механізмом ринкової премії</t>
  </si>
  <si>
    <t>19</t>
  </si>
  <si>
    <t>19.1</t>
  </si>
  <si>
    <t>19.1.1</t>
  </si>
  <si>
    <t>19.1.2</t>
  </si>
  <si>
    <t>19.1.3</t>
  </si>
  <si>
    <t>19.1.4</t>
  </si>
  <si>
    <t>19.2</t>
  </si>
  <si>
    <t>245</t>
  </si>
  <si>
    <t>Код рядка  з форми звітності № 1-НКРЕКП-передача електричної енергії (квартальна)</t>
  </si>
  <si>
    <t>Д</t>
  </si>
  <si>
    <t>Графа з форми звітності № 1-НКРЕКП-передача електричної енергії (квартальна)</t>
  </si>
  <si>
    <t>інформація щодо витрат, які капіталізувалися з передачі електричної енергії</t>
  </si>
  <si>
    <t xml:space="preserve">інформація щодо витрат, які капіталізувалися з диспетчерського (оперативно-технологічного) управління </t>
  </si>
  <si>
    <t>інформація щодо витрат, які капіталізувалися з приєднання споживачів (фактично)</t>
  </si>
  <si>
    <t>Е</t>
  </si>
  <si>
    <t xml:space="preserve">Додаток 10                                                                                     </t>
  </si>
  <si>
    <t>№ з/п з 
Додатку 1</t>
  </si>
  <si>
    <t>планове коригування</t>
  </si>
  <si>
    <t>Різниця на виплату відпусток (резерву відпусток), заохочувальних та інших виплат відповідно до законодавства</t>
  </si>
  <si>
    <t>(у редакції постанови НКРЕКП від 03 березня 2026 року №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</si>
</sst>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_ ;[Red]\-#,##0.0000\ "/>
    <numFmt numFmtId="165" formatCode="#,##0.0"/>
    <numFmt numFmtId="166" formatCode="#,##0_ ;[Red]\-#,##0\ "/>
    <numFmt numFmtId="167" formatCode="#,##0.000"/>
  </numFmts>
  <fonts count="70"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6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4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0"/>
      <color indexed="10"/>
      <name val="Arial Cyr"/>
      <charset val="204"/>
    </font>
    <font>
      <b/>
      <sz val="12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2"/>
      <charset val="204"/>
    </font>
    <font>
      <b/>
      <sz val="14"/>
      <name val="Arial Cyr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i/>
      <sz val="12.5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name val="Arial Cyr"/>
      <charset val="204"/>
    </font>
    <font>
      <sz val="10"/>
      <name val="PragmaticaCTT"/>
      <charset val="204"/>
    </font>
    <font>
      <b/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0"/>
      <name val="Times New Roman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.5"/>
      <color rgb="FFFF0000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trike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DFFFF"/>
        <bgColor indexed="64"/>
      </patternFill>
    </fill>
    <fill>
      <patternFill patternType="solid">
        <fgColor rgb="FFB2FAFC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5">
    <xf numFmtId="0" fontId="0" fillId="0" borderId="0"/>
    <xf numFmtId="0" fontId="4" fillId="0" borderId="0"/>
    <xf numFmtId="0" fontId="4" fillId="0" borderId="0"/>
    <xf numFmtId="0" fontId="33" fillId="0" borderId="0"/>
    <xf numFmtId="0" fontId="15" fillId="0" borderId="0"/>
    <xf numFmtId="0" fontId="1" fillId="0" borderId="0"/>
    <xf numFmtId="0" fontId="1" fillId="0" borderId="0"/>
    <xf numFmtId="0" fontId="62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54" fillId="0" borderId="0"/>
    <xf numFmtId="0" fontId="30" fillId="0" borderId="0"/>
    <xf numFmtId="0" fontId="1" fillId="0" borderId="0"/>
  </cellStyleXfs>
  <cellXfs count="5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24" fillId="2" borderId="0" xfId="0" applyFont="1" applyFill="1"/>
    <xf numFmtId="0" fontId="20" fillId="2" borderId="0" xfId="0" applyFont="1" applyFill="1"/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8" fillId="2" borderId="0" xfId="6" applyFont="1" applyFill="1" applyAlignment="1" applyProtection="1">
      <alignment horizontal="center" vertical="center" wrapText="1"/>
      <protection locked="0"/>
    </xf>
    <xf numFmtId="0" fontId="22" fillId="2" borderId="0" xfId="0" applyFont="1" applyFill="1"/>
    <xf numFmtId="0" fontId="6" fillId="2" borderId="0" xfId="6" applyFont="1" applyFill="1" applyAlignment="1" applyProtection="1">
      <alignment horizontal="center" vertical="center" wrapText="1"/>
      <protection locked="0"/>
    </xf>
    <xf numFmtId="49" fontId="23" fillId="0" borderId="2" xfId="8" applyNumberFormat="1" applyFont="1" applyBorder="1" applyAlignment="1">
      <alignment horizontal="left" vertical="center" indent="2"/>
    </xf>
    <xf numFmtId="0" fontId="9" fillId="0" borderId="0" xfId="3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25" fillId="2" borderId="0" xfId="6" applyFont="1" applyFill="1" applyAlignment="1">
      <alignment horizontal="center" vertical="top"/>
    </xf>
    <xf numFmtId="0" fontId="6" fillId="0" borderId="0" xfId="0" applyFont="1" applyAlignment="1">
      <alignment wrapText="1"/>
    </xf>
    <xf numFmtId="0" fontId="19" fillId="0" borderId="0" xfId="0" applyFont="1"/>
    <xf numFmtId="0" fontId="17" fillId="0" borderId="0" xfId="0" applyFont="1"/>
    <xf numFmtId="0" fontId="36" fillId="0" borderId="0" xfId="0" applyFont="1" applyAlignment="1">
      <alignment vertical="justify"/>
    </xf>
    <xf numFmtId="0" fontId="37" fillId="0" borderId="0" xfId="0" applyFont="1" applyAlignment="1">
      <alignment vertical="justify"/>
    </xf>
    <xf numFmtId="0" fontId="36" fillId="0" borderId="0" xfId="0" applyFont="1"/>
    <xf numFmtId="0" fontId="8" fillId="2" borderId="2" xfId="6" applyFont="1" applyFill="1" applyBorder="1" applyAlignment="1">
      <alignment horizontal="center" vertical="center" wrapText="1"/>
    </xf>
    <xf numFmtId="0" fontId="39" fillId="0" borderId="0" xfId="0" applyFont="1"/>
    <xf numFmtId="0" fontId="13" fillId="0" borderId="2" xfId="8" applyFont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36" fillId="2" borderId="2" xfId="6" applyFont="1" applyFill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6" fillId="0" borderId="0" xfId="3" applyFont="1"/>
    <xf numFmtId="49" fontId="41" fillId="2" borderId="2" xfId="6" applyNumberFormat="1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>
      <alignment horizontal="left" vertical="top" wrapText="1"/>
    </xf>
    <xf numFmtId="0" fontId="9" fillId="0" borderId="0" xfId="3" applyFont="1"/>
    <xf numFmtId="0" fontId="5" fillId="0" borderId="0" xfId="3" applyFont="1"/>
    <xf numFmtId="0" fontId="3" fillId="0" borderId="0" xfId="3" applyFont="1" applyAlignment="1">
      <alignment horizontal="left" wrapText="1"/>
    </xf>
    <xf numFmtId="0" fontId="3" fillId="0" borderId="0" xfId="3" applyFont="1" applyAlignment="1">
      <alignment wrapText="1"/>
    </xf>
    <xf numFmtId="0" fontId="23" fillId="0" borderId="0" xfId="8" applyFont="1"/>
    <xf numFmtId="0" fontId="26" fillId="0" borderId="0" xfId="8" applyFont="1" applyAlignment="1">
      <alignment vertical="top"/>
    </xf>
    <xf numFmtId="0" fontId="26" fillId="0" borderId="0" xfId="8" applyFont="1" applyAlignment="1">
      <alignment horizontal="center" vertical="top"/>
    </xf>
    <xf numFmtId="0" fontId="27" fillId="0" borderId="0" xfId="8" applyFont="1" applyAlignment="1">
      <alignment horizontal="left" vertical="center"/>
    </xf>
    <xf numFmtId="0" fontId="32" fillId="0" borderId="0" xfId="8" applyFont="1" applyAlignment="1">
      <alignment horizontal="left" vertical="center"/>
    </xf>
    <xf numFmtId="0" fontId="31" fillId="0" borderId="2" xfId="8" applyFont="1" applyBorder="1" applyAlignment="1">
      <alignment horizontal="center" vertical="center"/>
    </xf>
    <xf numFmtId="49" fontId="31" fillId="0" borderId="2" xfId="8" applyNumberFormat="1" applyFont="1" applyBorder="1" applyAlignment="1">
      <alignment horizontal="left" vertical="center"/>
    </xf>
    <xf numFmtId="49" fontId="31" fillId="0" borderId="2" xfId="8" applyNumberFormat="1" applyFont="1" applyBorder="1" applyAlignment="1">
      <alignment horizontal="center" vertical="center"/>
    </xf>
    <xf numFmtId="49" fontId="23" fillId="0" borderId="2" xfId="8" applyNumberFormat="1" applyFont="1" applyBorder="1" applyAlignment="1">
      <alignment horizontal="center" vertical="center"/>
    </xf>
    <xf numFmtId="49" fontId="23" fillId="0" borderId="2" xfId="8" applyNumberFormat="1" applyFont="1" applyBorder="1" applyAlignment="1">
      <alignment horizontal="left" vertical="center"/>
    </xf>
    <xf numFmtId="0" fontId="9" fillId="0" borderId="0" xfId="3" applyFont="1" applyAlignment="1">
      <alignment horizontal="center"/>
    </xf>
    <xf numFmtId="0" fontId="23" fillId="0" borderId="0" xfId="8" applyFont="1" applyAlignment="1">
      <alignment horizontal="center"/>
    </xf>
    <xf numFmtId="0" fontId="3" fillId="0" borderId="0" xfId="3" applyFont="1" applyAlignment="1">
      <alignment horizontal="left" vertical="center" wrapText="1"/>
    </xf>
    <xf numFmtId="49" fontId="9" fillId="0" borderId="2" xfId="8" applyNumberFormat="1" applyFont="1" applyBorder="1" applyAlignment="1">
      <alignment horizontal="left" vertical="center"/>
    </xf>
    <xf numFmtId="0" fontId="24" fillId="0" borderId="0" xfId="0" applyFont="1"/>
    <xf numFmtId="0" fontId="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8" fillId="2" borderId="2" xfId="6" applyFont="1" applyFill="1" applyBorder="1" applyAlignment="1">
      <alignment horizontal="center" vertical="center" wrapText="1"/>
    </xf>
    <xf numFmtId="0" fontId="35" fillId="2" borderId="2" xfId="6" applyFont="1" applyFill="1" applyBorder="1" applyAlignment="1">
      <alignment horizontal="center" vertical="center" wrapText="1"/>
    </xf>
    <xf numFmtId="0" fontId="35" fillId="2" borderId="12" xfId="6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49" fontId="41" fillId="2" borderId="2" xfId="6" applyNumberFormat="1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3" fillId="2" borderId="2" xfId="6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6" fillId="2" borderId="0" xfId="6" applyFont="1" applyFill="1" applyAlignment="1">
      <alignment horizontal="center" vertical="center" wrapText="1"/>
    </xf>
    <xf numFmtId="4" fontId="6" fillId="0" borderId="0" xfId="6" applyNumberFormat="1" applyFont="1" applyAlignment="1" applyProtection="1">
      <alignment horizontal="center" vertical="center" wrapText="1"/>
      <protection locked="0"/>
    </xf>
    <xf numFmtId="4" fontId="9" fillId="0" borderId="0" xfId="6" applyNumberFormat="1" applyFont="1" applyAlignment="1" applyProtection="1">
      <alignment horizontal="center" vertical="center" wrapText="1"/>
      <protection locked="0"/>
    </xf>
    <xf numFmtId="0" fontId="17" fillId="0" borderId="2" xfId="6" applyFont="1" applyBorder="1" applyAlignment="1">
      <alignment horizontal="left" vertical="center" wrapText="1"/>
    </xf>
    <xf numFmtId="0" fontId="46" fillId="0" borderId="2" xfId="6" applyFont="1" applyBorder="1" applyAlignment="1">
      <alignment horizontal="left" vertical="center" wrapText="1"/>
    </xf>
    <xf numFmtId="49" fontId="36" fillId="0" borderId="0" xfId="6" applyNumberFormat="1" applyFont="1" applyAlignment="1" applyProtection="1">
      <alignment vertical="top"/>
      <protection locked="0"/>
    </xf>
    <xf numFmtId="0" fontId="36" fillId="0" borderId="0" xfId="6" applyFont="1" applyAlignment="1" applyProtection="1">
      <alignment horizontal="left" vertical="center" wrapText="1"/>
      <protection locked="0"/>
    </xf>
    <xf numFmtId="1" fontId="36" fillId="0" borderId="0" xfId="0" applyNumberFormat="1" applyFont="1" applyAlignment="1" applyProtection="1">
      <alignment horizontal="center" vertical="center"/>
      <protection locked="0"/>
    </xf>
    <xf numFmtId="0" fontId="13" fillId="2" borderId="2" xfId="6" applyFont="1" applyFill="1" applyBorder="1" applyAlignment="1">
      <alignment horizontal="left" vertical="center" wrapText="1"/>
    </xf>
    <xf numFmtId="49" fontId="13" fillId="2" borderId="2" xfId="6" applyNumberFormat="1" applyFont="1" applyFill="1" applyBorder="1" applyAlignment="1">
      <alignment horizontal="center" vertical="center" wrapText="1"/>
    </xf>
    <xf numFmtId="49" fontId="9" fillId="2" borderId="2" xfId="6" applyNumberFormat="1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49" fontId="9" fillId="2" borderId="17" xfId="6" applyNumberFormat="1" applyFont="1" applyFill="1" applyBorder="1" applyAlignment="1" applyProtection="1">
      <alignment horizontal="center" vertical="center" wrapText="1"/>
      <protection locked="0"/>
    </xf>
    <xf numFmtId="49" fontId="50" fillId="0" borderId="2" xfId="0" applyNumberFormat="1" applyFont="1" applyBorder="1" applyAlignment="1">
      <alignment horizontal="center" vertical="center"/>
    </xf>
    <xf numFmtId="0" fontId="36" fillId="2" borderId="17" xfId="6" applyFont="1" applyFill="1" applyBorder="1" applyAlignment="1">
      <alignment horizontal="center" vertical="center" wrapText="1"/>
    </xf>
    <xf numFmtId="49" fontId="41" fillId="2" borderId="17" xfId="6" applyNumberFormat="1" applyFont="1" applyFill="1" applyBorder="1" applyAlignment="1">
      <alignment horizontal="center" vertical="center" wrapText="1"/>
    </xf>
    <xf numFmtId="49" fontId="36" fillId="2" borderId="2" xfId="6" applyNumberFormat="1" applyFont="1" applyFill="1" applyBorder="1" applyAlignment="1">
      <alignment horizontal="center" vertical="center" wrapText="1"/>
    </xf>
    <xf numFmtId="0" fontId="36" fillId="2" borderId="2" xfId="6" applyFont="1" applyFill="1" applyBorder="1" applyAlignment="1">
      <alignment horizontal="left" vertical="center" wrapText="1"/>
    </xf>
    <xf numFmtId="49" fontId="36" fillId="2" borderId="18" xfId="6" applyNumberFormat="1" applyFont="1" applyFill="1" applyBorder="1" applyAlignment="1" applyProtection="1">
      <alignment horizontal="center" vertical="center" wrapText="1"/>
      <protection locked="0"/>
    </xf>
    <xf numFmtId="0" fontId="36" fillId="2" borderId="2" xfId="6" applyFont="1" applyFill="1" applyBorder="1" applyAlignment="1">
      <alignment horizontal="left" vertical="center"/>
    </xf>
    <xf numFmtId="0" fontId="41" fillId="2" borderId="2" xfId="6" applyFont="1" applyFill="1" applyBorder="1" applyAlignment="1">
      <alignment horizontal="left" vertical="center" wrapText="1"/>
    </xf>
    <xf numFmtId="49" fontId="41" fillId="2" borderId="17" xfId="6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1" fillId="2" borderId="2" xfId="6" applyFont="1" applyFill="1" applyBorder="1" applyAlignment="1">
      <alignment horizontal="center" vertical="center" wrapText="1"/>
    </xf>
    <xf numFmtId="49" fontId="51" fillId="2" borderId="18" xfId="6" applyNumberFormat="1" applyFont="1" applyFill="1" applyBorder="1" applyAlignment="1" applyProtection="1">
      <alignment horizontal="center" vertical="center" wrapText="1"/>
      <protection locked="0"/>
    </xf>
    <xf numFmtId="0" fontId="47" fillId="2" borderId="2" xfId="6" applyFont="1" applyFill="1" applyBorder="1" applyAlignment="1">
      <alignment horizontal="left" vertical="center" wrapText="1"/>
    </xf>
    <xf numFmtId="0" fontId="47" fillId="2" borderId="2" xfId="6" applyFont="1" applyFill="1" applyBorder="1" applyAlignment="1">
      <alignment horizontal="center" vertical="center" wrapText="1"/>
    </xf>
    <xf numFmtId="49" fontId="47" fillId="2" borderId="18" xfId="6" applyNumberFormat="1" applyFont="1" applyFill="1" applyBorder="1" applyAlignment="1" applyProtection="1">
      <alignment horizontal="center" vertical="center" wrapText="1"/>
      <protection locked="0"/>
    </xf>
    <xf numFmtId="0" fontId="41" fillId="2" borderId="2" xfId="6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52" fillId="0" borderId="2" xfId="6" applyNumberFormat="1" applyFont="1" applyBorder="1" applyAlignment="1">
      <alignment horizontal="center" vertical="center" wrapText="1"/>
    </xf>
    <xf numFmtId="0" fontId="52" fillId="0" borderId="2" xfId="6" applyFont="1" applyBorder="1" applyAlignment="1">
      <alignment horizontal="left" vertical="center" wrapText="1"/>
    </xf>
    <xf numFmtId="0" fontId="52" fillId="2" borderId="2" xfId="6" applyFont="1" applyFill="1" applyBorder="1" applyAlignment="1">
      <alignment horizontal="center" vertical="center" wrapText="1"/>
    </xf>
    <xf numFmtId="49" fontId="52" fillId="2" borderId="17" xfId="6" applyNumberFormat="1" applyFont="1" applyFill="1" applyBorder="1" applyAlignment="1" applyProtection="1">
      <alignment horizontal="center" vertical="center" wrapText="1"/>
      <protection locked="0"/>
    </xf>
    <xf numFmtId="49" fontId="52" fillId="2" borderId="2" xfId="6" applyNumberFormat="1" applyFont="1" applyFill="1" applyBorder="1" applyAlignment="1">
      <alignment horizontal="center" vertical="center" wrapText="1"/>
    </xf>
    <xf numFmtId="0" fontId="9" fillId="0" borderId="2" xfId="12" applyFont="1" applyBorder="1" applyAlignment="1">
      <alignment horizontal="left" vertical="center" wrapText="1"/>
    </xf>
    <xf numFmtId="0" fontId="6" fillId="2" borderId="2" xfId="6" applyFont="1" applyFill="1" applyBorder="1" applyAlignment="1">
      <alignment horizontal="left" vertical="center" wrapText="1"/>
    </xf>
    <xf numFmtId="0" fontId="52" fillId="2" borderId="2" xfId="0" applyFont="1" applyFill="1" applyBorder="1" applyAlignment="1">
      <alignment horizontal="left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36" fillId="0" borderId="2" xfId="1" applyFont="1" applyBorder="1" applyAlignment="1">
      <alignment horizontal="left" vertical="center" wrapText="1"/>
    </xf>
    <xf numFmtId="49" fontId="36" fillId="2" borderId="23" xfId="6" applyNumberFormat="1" applyFont="1" applyFill="1" applyBorder="1" applyAlignment="1" applyProtection="1">
      <alignment horizontal="center" vertical="center" wrapText="1"/>
      <protection locked="0"/>
    </xf>
    <xf numFmtId="0" fontId="41" fillId="0" borderId="2" xfId="1" applyFont="1" applyBorder="1" applyAlignment="1">
      <alignment horizontal="left" vertical="center" wrapText="1"/>
    </xf>
    <xf numFmtId="49" fontId="63" fillId="2" borderId="23" xfId="6" applyNumberFormat="1" applyFont="1" applyFill="1" applyBorder="1" applyAlignment="1" applyProtection="1">
      <alignment horizontal="center" vertical="center" wrapText="1"/>
      <protection locked="0"/>
    </xf>
    <xf numFmtId="0" fontId="41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left" vertical="center"/>
    </xf>
    <xf numFmtId="0" fontId="56" fillId="2" borderId="2" xfId="0" applyFont="1" applyFill="1" applyBorder="1" applyAlignment="1">
      <alignment horizontal="center" vertical="center" wrapText="1"/>
    </xf>
    <xf numFmtId="0" fontId="57" fillId="2" borderId="2" xfId="0" applyFont="1" applyFill="1" applyBorder="1" applyAlignment="1">
      <alignment horizontal="center" vertical="center"/>
    </xf>
    <xf numFmtId="0" fontId="47" fillId="2" borderId="2" xfId="6" applyFont="1" applyFill="1" applyBorder="1" applyAlignment="1">
      <alignment horizontal="center" wrapText="1"/>
    </xf>
    <xf numFmtId="0" fontId="10" fillId="0" borderId="2" xfId="8" applyFont="1" applyBorder="1" applyAlignment="1">
      <alignment horizontal="center" vertical="center"/>
    </xf>
    <xf numFmtId="0" fontId="10" fillId="0" borderId="2" xfId="8" applyFont="1" applyBorder="1" applyAlignment="1">
      <alignment horizontal="center" vertical="center" wrapText="1"/>
    </xf>
    <xf numFmtId="0" fontId="56" fillId="2" borderId="2" xfId="6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0" fontId="46" fillId="2" borderId="2" xfId="6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 applyProtection="1">
      <alignment horizontal="center" vertical="center" wrapText="1"/>
      <protection locked="0"/>
    </xf>
    <xf numFmtId="3" fontId="9" fillId="6" borderId="2" xfId="0" applyNumberFormat="1" applyFont="1" applyFill="1" applyBorder="1" applyAlignment="1" applyProtection="1">
      <alignment horizontal="center" vertical="center" wrapText="1"/>
      <protection locked="0"/>
    </xf>
    <xf numFmtId="3" fontId="0" fillId="6" borderId="2" xfId="0" applyNumberForma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8" fillId="0" borderId="0" xfId="0" applyFont="1" applyAlignment="1">
      <alignment horizontal="center" vertical="justify"/>
    </xf>
    <xf numFmtId="0" fontId="64" fillId="8" borderId="0" xfId="0" applyFont="1" applyFill="1" applyAlignment="1">
      <alignment horizontal="center" vertical="center"/>
    </xf>
    <xf numFmtId="165" fontId="17" fillId="0" borderId="2" xfId="6" applyNumberFormat="1" applyFont="1" applyBorder="1" applyAlignment="1" applyProtection="1">
      <alignment horizontal="center" vertical="center" wrapText="1"/>
      <protection locked="0"/>
    </xf>
    <xf numFmtId="49" fontId="47" fillId="2" borderId="2" xfId="6" applyNumberFormat="1" applyFont="1" applyFill="1" applyBorder="1" applyAlignment="1">
      <alignment horizontal="center" vertical="center" wrapText="1"/>
    </xf>
    <xf numFmtId="49" fontId="8" fillId="2" borderId="2" xfId="6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60" fillId="0" borderId="0" xfId="0" applyFont="1"/>
    <xf numFmtId="0" fontId="4" fillId="0" borderId="0" xfId="0" applyFont="1" applyAlignment="1">
      <alignment wrapText="1"/>
    </xf>
    <xf numFmtId="49" fontId="17" fillId="0" borderId="2" xfId="6" applyNumberFormat="1" applyFont="1" applyBorder="1" applyAlignment="1">
      <alignment horizontal="center" vertical="center" wrapText="1"/>
    </xf>
    <xf numFmtId="165" fontId="17" fillId="0" borderId="17" xfId="6" applyNumberFormat="1" applyFont="1" applyBorder="1" applyAlignment="1" applyProtection="1">
      <alignment horizontal="center" vertical="center" wrapText="1"/>
      <protection locked="0"/>
    </xf>
    <xf numFmtId="49" fontId="38" fillId="0" borderId="11" xfId="6" applyNumberFormat="1" applyFont="1" applyBorder="1" applyAlignment="1">
      <alignment horizontal="center" vertical="center" wrapText="1"/>
    </xf>
    <xf numFmtId="49" fontId="38" fillId="0" borderId="2" xfId="6" applyNumberFormat="1" applyFont="1" applyBorder="1" applyAlignment="1">
      <alignment vertical="center" wrapText="1"/>
    </xf>
    <xf numFmtId="49" fontId="38" fillId="0" borderId="2" xfId="6" applyNumberFormat="1" applyFont="1" applyBorder="1" applyAlignment="1">
      <alignment horizontal="center" vertical="center" wrapText="1"/>
    </xf>
    <xf numFmtId="0" fontId="38" fillId="0" borderId="2" xfId="6" applyFont="1" applyBorder="1" applyAlignment="1">
      <alignment horizontal="center" vertical="center" wrapText="1"/>
    </xf>
    <xf numFmtId="0" fontId="46" fillId="0" borderId="2" xfId="6" applyFont="1" applyBorder="1" applyAlignment="1">
      <alignment horizontal="center" vertical="center" wrapText="1"/>
    </xf>
    <xf numFmtId="0" fontId="46" fillId="0" borderId="0" xfId="6" applyFont="1" applyAlignment="1">
      <alignment horizontal="center" vertical="center" wrapText="1"/>
    </xf>
    <xf numFmtId="0" fontId="61" fillId="0" borderId="2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5" fillId="0" borderId="0" xfId="0" applyFont="1"/>
    <xf numFmtId="0" fontId="17" fillId="0" borderId="0" xfId="0" applyFont="1" applyAlignment="1" applyProtection="1">
      <alignment vertical="center"/>
      <protection locked="0"/>
    </xf>
    <xf numFmtId="0" fontId="13" fillId="2" borderId="0" xfId="0" applyFont="1" applyFill="1"/>
    <xf numFmtId="166" fontId="9" fillId="4" borderId="15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vertical="center"/>
    </xf>
    <xf numFmtId="0" fontId="6" fillId="0" borderId="4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2" xfId="4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vertical="top" wrapText="1"/>
    </xf>
    <xf numFmtId="0" fontId="9" fillId="0" borderId="0" xfId="8" applyFont="1" applyAlignment="1">
      <alignment wrapText="1"/>
    </xf>
    <xf numFmtId="0" fontId="9" fillId="2" borderId="15" xfId="0" applyFont="1" applyFill="1" applyBorder="1"/>
    <xf numFmtId="166" fontId="17" fillId="4" borderId="15" xfId="0" applyNumberFormat="1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vertical="center"/>
    </xf>
    <xf numFmtId="0" fontId="17" fillId="2" borderId="15" xfId="0" applyFont="1" applyFill="1" applyBorder="1"/>
    <xf numFmtId="0" fontId="17" fillId="0" borderId="15" xfId="0" applyFont="1" applyBorder="1" applyAlignment="1">
      <alignment horizontal="right" vertical="center"/>
    </xf>
    <xf numFmtId="0" fontId="9" fillId="2" borderId="0" xfId="0" applyFont="1" applyFill="1" applyAlignment="1">
      <alignment horizontal="right"/>
    </xf>
    <xf numFmtId="3" fontId="9" fillId="4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13" fillId="0" borderId="0" xfId="0" applyFont="1" applyAlignment="1">
      <alignment vertical="center"/>
    </xf>
    <xf numFmtId="0" fontId="9" fillId="0" borderId="0" xfId="13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4" fillId="7" borderId="15" xfId="0" applyFont="1" applyFill="1" applyBorder="1" applyProtection="1">
      <protection locked="0"/>
    </xf>
    <xf numFmtId="0" fontId="9" fillId="0" borderId="0" xfId="13" applyFont="1" applyAlignment="1" applyProtection="1">
      <alignment horizontal="left" vertical="center" wrapText="1"/>
      <protection locked="0"/>
    </xf>
    <xf numFmtId="0" fontId="6" fillId="0" borderId="0" xfId="13" applyFont="1" applyAlignment="1">
      <alignment wrapText="1"/>
    </xf>
    <xf numFmtId="0" fontId="9" fillId="0" borderId="15" xfId="13" applyFont="1" applyBorder="1" applyAlignment="1">
      <alignment wrapText="1"/>
    </xf>
    <xf numFmtId="0" fontId="9" fillId="0" borderId="0" xfId="13" applyFont="1" applyAlignment="1">
      <alignment wrapText="1"/>
    </xf>
    <xf numFmtId="167" fontId="6" fillId="0" borderId="0" xfId="0" applyNumberFormat="1" applyFont="1" applyAlignment="1" applyProtection="1">
      <alignment horizontal="center" vertical="center" wrapText="1"/>
      <protection locked="0"/>
    </xf>
    <xf numFmtId="167" fontId="6" fillId="0" borderId="0" xfId="0" applyNumberFormat="1" applyFont="1" applyAlignment="1">
      <alignment wrapText="1"/>
    </xf>
    <xf numFmtId="167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/>
    <xf numFmtId="3" fontId="6" fillId="0" borderId="2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6" fillId="0" borderId="0" xfId="2" applyFont="1"/>
    <xf numFmtId="0" fontId="4" fillId="0" borderId="0" xfId="2"/>
    <xf numFmtId="0" fontId="65" fillId="0" borderId="0" xfId="2" applyFont="1" applyAlignment="1">
      <alignment horizontal="justify"/>
    </xf>
    <xf numFmtId="0" fontId="0" fillId="0" borderId="0" xfId="0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1" fillId="0" borderId="0" xfId="0" applyFont="1"/>
    <xf numFmtId="0" fontId="8" fillId="0" borderId="2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/>
    </xf>
    <xf numFmtId="166" fontId="9" fillId="3" borderId="17" xfId="0" applyNumberFormat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3" fontId="9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8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/>
    </xf>
    <xf numFmtId="49" fontId="38" fillId="10" borderId="0" xfId="6" applyNumberFormat="1" applyFont="1" applyFill="1" applyAlignment="1">
      <alignment vertical="center" wrapText="1"/>
    </xf>
    <xf numFmtId="0" fontId="38" fillId="10" borderId="0" xfId="6" applyFont="1" applyFill="1" applyAlignment="1">
      <alignment horizontal="left" vertical="center" wrapText="1"/>
    </xf>
    <xf numFmtId="3" fontId="38" fillId="10" borderId="0" xfId="6" applyNumberFormat="1" applyFont="1" applyFill="1" applyAlignment="1" applyProtection="1">
      <alignment vertical="center" wrapText="1"/>
      <protection locked="0"/>
    </xf>
    <xf numFmtId="3" fontId="38" fillId="10" borderId="15" xfId="6" applyNumberFormat="1" applyFont="1" applyFill="1" applyBorder="1" applyAlignment="1" applyProtection="1">
      <alignment vertical="center" wrapText="1"/>
      <protection locked="0"/>
    </xf>
    <xf numFmtId="0" fontId="0" fillId="10" borderId="0" xfId="0" applyFill="1"/>
    <xf numFmtId="0" fontId="6" fillId="10" borderId="0" xfId="0" applyFont="1" applyFill="1" applyAlignment="1">
      <alignment wrapText="1"/>
    </xf>
    <xf numFmtId="0" fontId="7" fillId="10" borderId="0" xfId="0" applyFont="1" applyFill="1" applyAlignment="1">
      <alignment vertical="top" wrapText="1"/>
    </xf>
    <xf numFmtId="0" fontId="36" fillId="10" borderId="0" xfId="0" applyFont="1" applyFill="1" applyAlignment="1">
      <alignment vertical="justify"/>
    </xf>
    <xf numFmtId="0" fontId="8" fillId="10" borderId="2" xfId="6" applyFont="1" applyFill="1" applyBorder="1" applyAlignment="1">
      <alignment horizontal="center" vertical="center" wrapText="1"/>
    </xf>
    <xf numFmtId="0" fontId="8" fillId="10" borderId="39" xfId="6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49" fontId="50" fillId="10" borderId="2" xfId="0" applyNumberFormat="1" applyFont="1" applyFill="1" applyBorder="1" applyAlignment="1">
      <alignment horizontal="center" vertical="center"/>
    </xf>
    <xf numFmtId="0" fontId="41" fillId="10" borderId="2" xfId="6" applyFont="1" applyFill="1" applyBorder="1" applyAlignment="1">
      <alignment horizontal="left" vertical="center" wrapText="1"/>
    </xf>
    <xf numFmtId="0" fontId="41" fillId="10" borderId="2" xfId="6" applyFont="1" applyFill="1" applyBorder="1" applyAlignment="1">
      <alignment horizontal="center" vertical="center" wrapText="1"/>
    </xf>
    <xf numFmtId="3" fontId="13" fillId="10" borderId="2" xfId="6" applyNumberFormat="1" applyFont="1" applyFill="1" applyBorder="1" applyAlignment="1">
      <alignment vertical="center" wrapText="1"/>
    </xf>
    <xf numFmtId="0" fontId="23" fillId="10" borderId="0" xfId="6" applyFont="1" applyFill="1" applyProtection="1">
      <protection locked="0"/>
    </xf>
    <xf numFmtId="0" fontId="23" fillId="0" borderId="0" xfId="6" applyFont="1" applyProtection="1">
      <protection locked="0"/>
    </xf>
    <xf numFmtId="49" fontId="50" fillId="10" borderId="0" xfId="0" applyNumberFormat="1" applyFont="1" applyFill="1" applyAlignment="1">
      <alignment horizontal="center" vertical="center"/>
    </xf>
    <xf numFmtId="0" fontId="41" fillId="10" borderId="0" xfId="6" applyFont="1" applyFill="1" applyAlignment="1">
      <alignment horizontal="left" vertical="center" wrapText="1"/>
    </xf>
    <xf numFmtId="0" fontId="41" fillId="10" borderId="0" xfId="6" applyFont="1" applyFill="1" applyAlignment="1">
      <alignment horizontal="center" vertical="center" wrapText="1"/>
    </xf>
    <xf numFmtId="49" fontId="41" fillId="10" borderId="0" xfId="6" applyNumberFormat="1" applyFont="1" applyFill="1" applyAlignment="1">
      <alignment horizontal="center" vertical="center" wrapText="1"/>
    </xf>
    <xf numFmtId="3" fontId="13" fillId="10" borderId="0" xfId="6" applyNumberFormat="1" applyFont="1" applyFill="1" applyAlignment="1">
      <alignment vertical="center" wrapText="1"/>
    </xf>
    <xf numFmtId="0" fontId="23" fillId="10" borderId="0" xfId="0" applyFont="1" applyFill="1"/>
    <xf numFmtId="0" fontId="68" fillId="10" borderId="0" xfId="0" applyFont="1" applyFill="1"/>
    <xf numFmtId="0" fontId="23" fillId="2" borderId="0" xfId="6" applyFont="1" applyFill="1" applyProtection="1">
      <protection locked="0"/>
    </xf>
    <xf numFmtId="167" fontId="9" fillId="10" borderId="0" xfId="0" applyNumberFormat="1" applyFont="1" applyFill="1" applyAlignment="1">
      <alignment vertical="top" wrapText="1"/>
    </xf>
    <xf numFmtId="0" fontId="16" fillId="10" borderId="0" xfId="0" applyFont="1" applyFill="1"/>
    <xf numFmtId="0" fontId="68" fillId="10" borderId="0" xfId="6" applyFont="1" applyFill="1" applyProtection="1">
      <protection locked="0"/>
    </xf>
    <xf numFmtId="0" fontId="68" fillId="2" borderId="0" xfId="6" applyFont="1" applyFill="1" applyProtection="1">
      <protection locked="0"/>
    </xf>
    <xf numFmtId="0" fontId="68" fillId="0" borderId="0" xfId="0" applyFont="1"/>
    <xf numFmtId="0" fontId="16" fillId="0" borderId="0" xfId="0" applyFont="1"/>
    <xf numFmtId="0" fontId="8" fillId="10" borderId="0" xfId="0" applyFont="1" applyFill="1" applyAlignment="1">
      <alignment vertical="justify"/>
    </xf>
    <xf numFmtId="0" fontId="36" fillId="10" borderId="0" xfId="0" applyFont="1" applyFill="1"/>
    <xf numFmtId="0" fontId="0" fillId="10" borderId="0" xfId="0" applyFill="1" applyAlignment="1">
      <alignment vertical="center"/>
    </xf>
    <xf numFmtId="0" fontId="0" fillId="0" borderId="0" xfId="0" applyAlignment="1">
      <alignment vertical="center"/>
    </xf>
    <xf numFmtId="166" fontId="9" fillId="4" borderId="0" xfId="0" applyNumberFormat="1" applyFont="1" applyFill="1" applyAlignment="1">
      <alignment horizontal="center" wrapText="1"/>
    </xf>
    <xf numFmtId="0" fontId="9" fillId="4" borderId="0" xfId="0" applyFont="1" applyFill="1"/>
    <xf numFmtId="0" fontId="68" fillId="10" borderId="0" xfId="6" applyFont="1" applyFill="1" applyAlignment="1" applyProtection="1">
      <alignment horizontal="left"/>
      <protection locked="0"/>
    </xf>
    <xf numFmtId="0" fontId="13" fillId="10" borderId="0" xfId="0" applyFont="1" applyFill="1"/>
    <xf numFmtId="0" fontId="7" fillId="10" borderId="0" xfId="14" applyFont="1" applyFill="1" applyAlignment="1">
      <alignment wrapText="1"/>
    </xf>
    <xf numFmtId="0" fontId="13" fillId="10" borderId="0" xfId="0" applyFont="1" applyFill="1" applyAlignment="1">
      <alignment vertical="center" wrapText="1"/>
    </xf>
    <xf numFmtId="0" fontId="9" fillId="2" borderId="15" xfId="0" applyFont="1" applyFill="1" applyBorder="1" applyAlignment="1">
      <alignment vertical="center"/>
    </xf>
    <xf numFmtId="0" fontId="23" fillId="2" borderId="0" xfId="0" applyFont="1" applyFill="1"/>
    <xf numFmtId="3" fontId="0" fillId="10" borderId="2" xfId="0" applyNumberFormat="1" applyFill="1" applyBorder="1"/>
    <xf numFmtId="0" fontId="8" fillId="10" borderId="0" xfId="0" applyFont="1" applyFill="1" applyAlignment="1">
      <alignment vertical="top"/>
    </xf>
    <xf numFmtId="0" fontId="57" fillId="2" borderId="16" xfId="0" applyFont="1" applyFill="1" applyBorder="1" applyAlignment="1">
      <alignment horizontal="center" vertical="center"/>
    </xf>
    <xf numFmtId="3" fontId="9" fillId="4" borderId="2" xfId="0" applyNumberFormat="1" applyFont="1" applyFill="1" applyBorder="1" applyAlignment="1">
      <alignment horizontal="center" vertical="center" wrapText="1"/>
    </xf>
    <xf numFmtId="3" fontId="9" fillId="7" borderId="2" xfId="0" applyNumberFormat="1" applyFont="1" applyFill="1" applyBorder="1" applyAlignment="1">
      <alignment horizontal="center" vertical="center" wrapText="1"/>
    </xf>
    <xf numFmtId="3" fontId="9" fillId="7" borderId="16" xfId="0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3" borderId="17" xfId="0" applyNumberFormat="1" applyFont="1" applyFill="1" applyBorder="1" applyAlignment="1" applyProtection="1">
      <alignment horizontal="center" vertical="center" wrapText="1"/>
      <protection locked="0"/>
    </xf>
    <xf numFmtId="3" fontId="9" fillId="3" borderId="17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3" fontId="9" fillId="3" borderId="40" xfId="0" applyNumberFormat="1" applyFont="1" applyFill="1" applyBorder="1" applyAlignment="1">
      <alignment horizontal="center" vertical="center" wrapText="1"/>
    </xf>
    <xf numFmtId="3" fontId="9" fillId="3" borderId="40" xfId="0" applyNumberFormat="1" applyFont="1" applyFill="1" applyBorder="1" applyAlignment="1" applyProtection="1">
      <alignment horizontal="center" vertical="center" wrapText="1"/>
      <protection locked="0"/>
    </xf>
    <xf numFmtId="3" fontId="9" fillId="6" borderId="2" xfId="0" applyNumberFormat="1" applyFont="1" applyFill="1" applyBorder="1" applyAlignment="1">
      <alignment horizontal="center" vertical="center" wrapText="1"/>
    </xf>
    <xf numFmtId="3" fontId="23" fillId="3" borderId="37" xfId="0" applyNumberFormat="1" applyFont="1" applyFill="1" applyBorder="1" applyAlignment="1">
      <alignment horizontal="center" vertical="center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3" borderId="37" xfId="0" applyNumberFormat="1" applyFont="1" applyFill="1" applyBorder="1" applyAlignment="1">
      <alignment horizontal="center" vertical="center" wrapText="1"/>
    </xf>
    <xf numFmtId="3" fontId="9" fillId="3" borderId="41" xfId="0" applyNumberFormat="1" applyFont="1" applyFill="1" applyBorder="1" applyAlignment="1">
      <alignment horizontal="center" vertical="center" wrapText="1"/>
    </xf>
    <xf numFmtId="49" fontId="17" fillId="0" borderId="11" xfId="6" applyNumberFormat="1" applyFont="1" applyBorder="1" applyAlignment="1">
      <alignment vertical="center" wrapText="1"/>
    </xf>
    <xf numFmtId="49" fontId="17" fillId="0" borderId="11" xfId="6" applyNumberFormat="1" applyFont="1" applyBorder="1" applyAlignment="1">
      <alignment wrapText="1"/>
    </xf>
    <xf numFmtId="0" fontId="17" fillId="0" borderId="0" xfId="8" applyFont="1" applyAlignment="1">
      <alignment wrapText="1"/>
    </xf>
    <xf numFmtId="0" fontId="14" fillId="0" borderId="0" xfId="3" applyFont="1"/>
    <xf numFmtId="49" fontId="36" fillId="0" borderId="2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left" vertical="center" wrapText="1"/>
    </xf>
    <xf numFmtId="0" fontId="36" fillId="0" borderId="2" xfId="6" applyFont="1" applyBorder="1" applyAlignment="1">
      <alignment horizontal="center" vertical="center" wrapText="1"/>
    </xf>
    <xf numFmtId="49" fontId="41" fillId="0" borderId="17" xfId="6" applyNumberFormat="1" applyFont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top"/>
    </xf>
    <xf numFmtId="0" fontId="2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4" fillId="2" borderId="0" xfId="0" applyFont="1" applyFill="1"/>
    <xf numFmtId="0" fontId="9" fillId="2" borderId="0" xfId="0" applyFont="1" applyFill="1" applyAlignment="1">
      <alignment wrapText="1"/>
    </xf>
    <xf numFmtId="0" fontId="2" fillId="0" borderId="0" xfId="0" applyFont="1"/>
    <xf numFmtId="0" fontId="2" fillId="2" borderId="0" xfId="0" applyFont="1" applyFill="1"/>
    <xf numFmtId="0" fontId="9" fillId="2" borderId="9" xfId="0" applyFont="1" applyFill="1" applyBorder="1" applyAlignment="1">
      <alignment horizontal="left" vertical="center"/>
    </xf>
    <xf numFmtId="0" fontId="13" fillId="0" borderId="9" xfId="0" applyFont="1" applyBorder="1"/>
    <xf numFmtId="0" fontId="0" fillId="2" borderId="9" xfId="0" applyFill="1" applyBorder="1"/>
    <xf numFmtId="0" fontId="0" fillId="2" borderId="28" xfId="0" applyFill="1" applyBorder="1"/>
    <xf numFmtId="49" fontId="6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5"/>
    </xf>
    <xf numFmtId="0" fontId="6" fillId="0" borderId="2" xfId="0" applyFont="1" applyBorder="1" applyAlignment="1">
      <alignment horizontal="left" vertical="center" wrapText="1" indent="7"/>
    </xf>
    <xf numFmtId="0" fontId="6" fillId="0" borderId="2" xfId="0" applyFont="1" applyBorder="1" applyAlignment="1">
      <alignment horizontal="left" vertical="center" wrapText="1" indent="6"/>
    </xf>
    <xf numFmtId="0" fontId="6" fillId="0" borderId="2" xfId="0" applyFont="1" applyBorder="1" applyAlignment="1">
      <alignment vertical="center" wrapText="1"/>
    </xf>
    <xf numFmtId="0" fontId="0" fillId="2" borderId="2" xfId="0" applyFill="1" applyBorder="1"/>
    <xf numFmtId="0" fontId="0" fillId="0" borderId="2" xfId="0" applyBorder="1"/>
    <xf numFmtId="0" fontId="0" fillId="0" borderId="16" xfId="0" applyBorder="1"/>
    <xf numFmtId="0" fontId="6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2" borderId="0" xfId="0" applyNumberFormat="1" applyFont="1" applyFill="1" applyAlignment="1">
      <alignment vertical="center" wrapText="1"/>
    </xf>
    <xf numFmtId="164" fontId="6" fillId="2" borderId="0" xfId="0" applyNumberFormat="1" applyFont="1" applyFill="1" applyAlignment="1">
      <alignment vertical="top" wrapText="1"/>
    </xf>
    <xf numFmtId="4" fontId="6" fillId="2" borderId="0" xfId="0" applyNumberFormat="1" applyFont="1" applyFill="1" applyAlignment="1">
      <alignment horizontal="center" vertical="center" wrapText="1"/>
    </xf>
    <xf numFmtId="164" fontId="6" fillId="2" borderId="0" xfId="0" applyNumberFormat="1" applyFont="1" applyFill="1" applyAlignment="1">
      <alignment horizontal="right" vertical="top" wrapText="1"/>
    </xf>
    <xf numFmtId="0" fontId="14" fillId="0" borderId="0" xfId="0" applyFont="1"/>
    <xf numFmtId="0" fontId="14" fillId="2" borderId="0" xfId="0" applyFont="1" applyFill="1"/>
    <xf numFmtId="0" fontId="9" fillId="2" borderId="0" xfId="6" applyFont="1" applyFill="1" applyAlignment="1">
      <alignment horizontal="center"/>
    </xf>
    <xf numFmtId="0" fontId="12" fillId="2" borderId="0" xfId="6" applyFont="1" applyFill="1" applyAlignment="1">
      <alignment horizontal="left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6" applyFont="1" applyAlignment="1">
      <alignment horizontal="center"/>
    </xf>
    <xf numFmtId="0" fontId="9" fillId="0" borderId="0" xfId="0" applyFont="1" applyAlignment="1">
      <alignment horizontal="center" vertical="justify"/>
    </xf>
    <xf numFmtId="0" fontId="6" fillId="0" borderId="0" xfId="0" applyFont="1" applyAlignment="1">
      <alignment horizontal="center" vertical="center"/>
    </xf>
    <xf numFmtId="166" fontId="13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15" xfId="0" applyFont="1" applyFill="1" applyBorder="1" applyAlignment="1" applyProtection="1">
      <alignment vertical="center"/>
      <protection locked="0"/>
    </xf>
    <xf numFmtId="3" fontId="23" fillId="2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2" xfId="0" applyNumberFormat="1" applyFont="1" applyBorder="1" applyAlignment="1" applyProtection="1">
      <alignment vertical="center"/>
      <protection locked="0"/>
    </xf>
    <xf numFmtId="3" fontId="10" fillId="0" borderId="16" xfId="0" applyNumberFormat="1" applyFont="1" applyBorder="1" applyAlignment="1" applyProtection="1">
      <alignment vertical="center"/>
      <protection locked="0"/>
    </xf>
    <xf numFmtId="3" fontId="23" fillId="0" borderId="2" xfId="0" applyNumberFormat="1" applyFont="1" applyBorder="1" applyAlignment="1" applyProtection="1">
      <alignment horizontal="center" vertical="center"/>
      <protection locked="0"/>
    </xf>
    <xf numFmtId="3" fontId="0" fillId="0" borderId="2" xfId="0" applyNumberFormat="1" applyBorder="1" applyProtection="1">
      <protection locked="0"/>
    </xf>
    <xf numFmtId="3" fontId="0" fillId="0" borderId="16" xfId="0" applyNumberFormat="1" applyBorder="1" applyProtection="1">
      <protection locked="0"/>
    </xf>
    <xf numFmtId="4" fontId="31" fillId="0" borderId="2" xfId="8" applyNumberFormat="1" applyFont="1" applyBorder="1" applyAlignment="1">
      <alignment horizontal="center" vertical="center"/>
    </xf>
    <xf numFmtId="4" fontId="23" fillId="0" borderId="2" xfId="8" applyNumberFormat="1" applyFont="1" applyBorder="1" applyAlignment="1">
      <alignment horizontal="center" vertical="center"/>
    </xf>
    <xf numFmtId="3" fontId="31" fillId="0" borderId="2" xfId="8" applyNumberFormat="1" applyFont="1" applyBorder="1" applyAlignment="1">
      <alignment horizontal="center" vertical="center"/>
    </xf>
    <xf numFmtId="3" fontId="23" fillId="0" borderId="2" xfId="8" applyNumberFormat="1" applyFont="1" applyBorder="1" applyAlignment="1">
      <alignment horizontal="center" vertical="center"/>
    </xf>
    <xf numFmtId="166" fontId="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vertical="center"/>
      <protection locked="0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4" fontId="9" fillId="4" borderId="2" xfId="0" applyNumberFormat="1" applyFont="1" applyFill="1" applyBorder="1" applyAlignment="1">
      <alignment horizontal="center" vertical="center"/>
    </xf>
    <xf numFmtId="0" fontId="56" fillId="0" borderId="2" xfId="0" applyFont="1" applyBorder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 applyProtection="1">
      <alignment horizontal="center" vertical="center"/>
      <protection locked="0"/>
    </xf>
    <xf numFmtId="3" fontId="9" fillId="0" borderId="0" xfId="0" applyNumberFormat="1" applyFont="1" applyAlignment="1">
      <alignment vertical="center" wrapText="1"/>
    </xf>
    <xf numFmtId="167" fontId="28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3" fontId="6" fillId="2" borderId="2" xfId="6" applyNumberFormat="1" applyFont="1" applyFill="1" applyBorder="1" applyAlignment="1" applyProtection="1">
      <alignment horizontal="center" vertical="center" wrapText="1"/>
      <protection locked="0"/>
    </xf>
    <xf numFmtId="3" fontId="13" fillId="2" borderId="2" xfId="6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6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49" fontId="13" fillId="4" borderId="15" xfId="0" applyNumberFormat="1" applyFont="1" applyFill="1" applyBorder="1" applyAlignment="1" applyProtection="1">
      <alignment horizontal="center"/>
      <protection locked="0"/>
    </xf>
    <xf numFmtId="49" fontId="13" fillId="4" borderId="25" xfId="0" applyNumberFormat="1" applyFont="1" applyFill="1" applyBorder="1" applyAlignment="1" applyProtection="1">
      <alignment horizontal="center"/>
      <protection locked="0"/>
    </xf>
    <xf numFmtId="0" fontId="28" fillId="2" borderId="34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left" vertical="center"/>
    </xf>
    <xf numFmtId="1" fontId="28" fillId="0" borderId="2" xfId="0" applyNumberFormat="1" applyFont="1" applyBorder="1" applyAlignment="1">
      <alignment horizontal="left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justify"/>
    </xf>
    <xf numFmtId="0" fontId="1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17" fillId="9" borderId="15" xfId="0" applyFont="1" applyFill="1" applyBorder="1" applyAlignment="1" applyProtection="1">
      <alignment horizontal="center" vertical="center" wrapText="1"/>
      <protection locked="0"/>
    </xf>
    <xf numFmtId="0" fontId="34" fillId="2" borderId="27" xfId="0" applyFont="1" applyFill="1" applyBorder="1" applyAlignment="1">
      <alignment horizontal="center" vertical="top"/>
    </xf>
    <xf numFmtId="0" fontId="34" fillId="2" borderId="24" xfId="0" applyFont="1" applyFill="1" applyBorder="1" applyAlignment="1">
      <alignment horizontal="center" vertical="top"/>
    </xf>
    <xf numFmtId="0" fontId="14" fillId="2" borderId="0" xfId="6" applyFont="1" applyFill="1" applyAlignment="1">
      <alignment horizontal="left" indent="3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8" fillId="0" borderId="16" xfId="0" applyFont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2" borderId="2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30" xfId="0" applyBorder="1"/>
    <xf numFmtId="0" fontId="9" fillId="2" borderId="2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0" fillId="0" borderId="3" xfId="0" applyBorder="1"/>
    <xf numFmtId="0" fontId="9" fillId="0" borderId="19" xfId="0" applyFont="1" applyBorder="1" applyAlignment="1">
      <alignment horizontal="left"/>
    </xf>
    <xf numFmtId="0" fontId="23" fillId="0" borderId="0" xfId="0" applyFont="1"/>
    <xf numFmtId="0" fontId="9" fillId="2" borderId="15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 wrapText="1"/>
    </xf>
    <xf numFmtId="0" fontId="28" fillId="2" borderId="2" xfId="6" applyFont="1" applyFill="1" applyBorder="1" applyAlignment="1">
      <alignment horizontal="center" vertical="center" wrapText="1"/>
    </xf>
    <xf numFmtId="0" fontId="43" fillId="2" borderId="2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26" xfId="6" applyFont="1" applyFill="1" applyBorder="1" applyAlignment="1">
      <alignment horizontal="center" vertical="center" wrapText="1"/>
    </xf>
    <xf numFmtId="0" fontId="28" fillId="2" borderId="36" xfId="6" applyFont="1" applyFill="1" applyBorder="1" applyAlignment="1">
      <alignment horizontal="center" vertical="center" wrapText="1"/>
    </xf>
    <xf numFmtId="0" fontId="28" fillId="2" borderId="21" xfId="6" applyFont="1" applyFill="1" applyBorder="1" applyAlignment="1">
      <alignment horizontal="center" vertical="center" wrapText="1"/>
    </xf>
    <xf numFmtId="0" fontId="28" fillId="2" borderId="15" xfId="6" applyFont="1" applyFill="1" applyBorder="1" applyAlignment="1">
      <alignment horizontal="center" vertical="center" wrapText="1"/>
    </xf>
    <xf numFmtId="0" fontId="28" fillId="2" borderId="14" xfId="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justify"/>
    </xf>
    <xf numFmtId="0" fontId="7" fillId="0" borderId="26" xfId="0" applyFont="1" applyBorder="1" applyAlignment="1" applyProtection="1">
      <alignment horizontal="center" vertical="justify" wrapText="1"/>
      <protection locked="0"/>
    </xf>
    <xf numFmtId="0" fontId="28" fillId="2" borderId="11" xfId="6" applyFont="1" applyFill="1" applyBorder="1" applyAlignment="1">
      <alignment horizontal="center" vertical="center" wrapText="1"/>
    </xf>
    <xf numFmtId="0" fontId="28" fillId="2" borderId="22" xfId="6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justify"/>
    </xf>
    <xf numFmtId="0" fontId="28" fillId="2" borderId="1" xfId="6" applyFont="1" applyFill="1" applyBorder="1" applyAlignment="1">
      <alignment horizontal="center" vertical="center" wrapText="1"/>
    </xf>
    <xf numFmtId="0" fontId="28" fillId="2" borderId="6" xfId="6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22" xfId="6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48" fillId="2" borderId="1" xfId="6" applyFont="1" applyFill="1" applyBorder="1" applyAlignment="1">
      <alignment horizontal="center" vertical="center" wrapText="1"/>
    </xf>
    <xf numFmtId="0" fontId="48" fillId="2" borderId="6" xfId="6" applyFont="1" applyFill="1" applyBorder="1" applyAlignment="1">
      <alignment horizontal="center" vertical="center" wrapText="1"/>
    </xf>
    <xf numFmtId="0" fontId="31" fillId="0" borderId="2" xfId="8" applyFont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14" fillId="0" borderId="0" xfId="3" applyFont="1" applyAlignment="1">
      <alignment horizontal="center"/>
    </xf>
    <xf numFmtId="0" fontId="31" fillId="0" borderId="2" xfId="8" applyFont="1" applyBorder="1" applyAlignment="1">
      <alignment horizontal="center" vertical="center"/>
    </xf>
    <xf numFmtId="0" fontId="45" fillId="0" borderId="2" xfId="3" applyFont="1" applyBorder="1" applyAlignment="1">
      <alignment horizontal="center" vertical="center"/>
    </xf>
    <xf numFmtId="0" fontId="31" fillId="0" borderId="11" xfId="8" applyFont="1" applyBorder="1" applyAlignment="1">
      <alignment horizontal="center" vertical="center" wrapText="1"/>
    </xf>
    <xf numFmtId="0" fontId="31" fillId="0" borderId="22" xfId="8" applyFont="1" applyBorder="1" applyAlignment="1">
      <alignment horizontal="center" vertical="center" wrapText="1"/>
    </xf>
    <xf numFmtId="0" fontId="31" fillId="0" borderId="12" xfId="8" applyFont="1" applyBorder="1" applyAlignment="1">
      <alignment horizontal="center" vertical="center" wrapText="1"/>
    </xf>
    <xf numFmtId="0" fontId="17" fillId="0" borderId="0" xfId="8" applyFont="1" applyAlignment="1">
      <alignment horizontal="center" wrapText="1"/>
    </xf>
    <xf numFmtId="0" fontId="6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8" fillId="0" borderId="10" xfId="4" applyFont="1" applyBorder="1" applyAlignment="1">
      <alignment horizontal="center" vertical="center" wrapText="1"/>
    </xf>
    <xf numFmtId="0" fontId="28" fillId="0" borderId="36" xfId="4" applyFont="1" applyBorder="1" applyAlignment="1">
      <alignment horizontal="center" vertical="center" wrapText="1"/>
    </xf>
    <xf numFmtId="0" fontId="28" fillId="0" borderId="21" xfId="4" applyFont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8" fillId="0" borderId="11" xfId="4" applyFont="1" applyBorder="1" applyAlignment="1">
      <alignment horizontal="center" vertical="center" wrapText="1"/>
    </xf>
    <xf numFmtId="0" fontId="28" fillId="0" borderId="22" xfId="4" applyFont="1" applyBorder="1" applyAlignment="1">
      <alignment horizontal="center" vertical="center" wrapText="1"/>
    </xf>
    <xf numFmtId="0" fontId="28" fillId="0" borderId="12" xfId="4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8" fillId="0" borderId="2" xfId="4" applyFont="1" applyBorder="1" applyAlignment="1">
      <alignment horizontal="center" vertical="center" wrapText="1"/>
    </xf>
    <xf numFmtId="0" fontId="6" fillId="0" borderId="0" xfId="13" applyFont="1" applyAlignment="1">
      <alignment horizontal="center" wrapText="1"/>
    </xf>
    <xf numFmtId="167" fontId="28" fillId="0" borderId="1" xfId="0" applyNumberFormat="1" applyFont="1" applyBorder="1" applyAlignment="1">
      <alignment horizontal="center" vertical="center" wrapText="1"/>
    </xf>
    <xf numFmtId="167" fontId="28" fillId="0" borderId="6" xfId="0" applyNumberFormat="1" applyFont="1" applyBorder="1" applyAlignment="1">
      <alignment horizontal="center" vertical="center" wrapText="1"/>
    </xf>
    <xf numFmtId="167" fontId="28" fillId="0" borderId="4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justify" wrapText="1"/>
    </xf>
    <xf numFmtId="167" fontId="66" fillId="0" borderId="1" xfId="0" applyNumberFormat="1" applyFont="1" applyBorder="1" applyAlignment="1">
      <alignment horizontal="center" vertical="center" wrapText="1"/>
    </xf>
    <xf numFmtId="167" fontId="66" fillId="0" borderId="6" xfId="0" applyNumberFormat="1" applyFont="1" applyBorder="1" applyAlignment="1">
      <alignment horizontal="center" vertical="center" wrapText="1"/>
    </xf>
    <xf numFmtId="167" fontId="66" fillId="0" borderId="4" xfId="0" applyNumberFormat="1" applyFont="1" applyBorder="1" applyAlignment="1">
      <alignment horizontal="center" vertical="center" wrapText="1"/>
    </xf>
    <xf numFmtId="167" fontId="28" fillId="0" borderId="2" xfId="0" applyNumberFormat="1" applyFont="1" applyBorder="1" applyAlignment="1">
      <alignment horizontal="center" vertical="center" wrapText="1"/>
    </xf>
    <xf numFmtId="167" fontId="28" fillId="0" borderId="1" xfId="0" applyNumberFormat="1" applyFont="1" applyBorder="1" applyAlignment="1">
      <alignment horizontal="center" vertical="center"/>
    </xf>
    <xf numFmtId="167" fontId="28" fillId="0" borderId="4" xfId="0" applyNumberFormat="1" applyFont="1" applyBorder="1" applyAlignment="1">
      <alignment horizontal="center" vertical="center"/>
    </xf>
    <xf numFmtId="49" fontId="38" fillId="0" borderId="11" xfId="6" applyNumberFormat="1" applyFont="1" applyBorder="1" applyAlignment="1">
      <alignment horizontal="left" vertical="center" wrapText="1" indent="5"/>
    </xf>
    <xf numFmtId="0" fontId="61" fillId="0" borderId="22" xfId="0" applyFont="1" applyBorder="1" applyAlignment="1">
      <alignment horizontal="left" vertical="center" wrapText="1" indent="5"/>
    </xf>
    <xf numFmtId="0" fontId="61" fillId="0" borderId="12" xfId="0" applyFont="1" applyBorder="1" applyAlignment="1">
      <alignment horizontal="left" vertical="center" wrapText="1" indent="5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60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68" fillId="10" borderId="0" xfId="6" applyFont="1" applyFill="1" applyAlignment="1" applyProtection="1">
      <alignment horizontal="left"/>
      <protection locked="0"/>
    </xf>
    <xf numFmtId="0" fontId="48" fillId="10" borderId="2" xfId="6" applyFont="1" applyFill="1" applyBorder="1" applyAlignment="1">
      <alignment horizontal="center" vertical="center" wrapText="1"/>
    </xf>
    <xf numFmtId="0" fontId="7" fillId="10" borderId="0" xfId="14" applyFont="1" applyFill="1" applyAlignment="1">
      <alignment horizontal="left" wrapText="1"/>
    </xf>
    <xf numFmtId="0" fontId="48" fillId="0" borderId="1" xfId="6" applyFont="1" applyBorder="1" applyAlignment="1">
      <alignment horizontal="center" vertical="center" wrapText="1"/>
    </xf>
    <xf numFmtId="0" fontId="48" fillId="0" borderId="4" xfId="6" applyFont="1" applyBorder="1" applyAlignment="1">
      <alignment horizontal="center" vertical="center" wrapText="1"/>
    </xf>
    <xf numFmtId="0" fontId="48" fillId="0" borderId="2" xfId="6" applyFont="1" applyBorder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top"/>
    </xf>
    <xf numFmtId="0" fontId="7" fillId="10" borderId="0" xfId="14" applyFont="1" applyFill="1" applyAlignment="1">
      <alignment horizontal="left" vertical="top" wrapText="1"/>
    </xf>
    <xf numFmtId="4" fontId="23" fillId="0" borderId="2" xfId="0" applyNumberFormat="1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right" vertical="center" wrapText="1"/>
      <protection locked="0"/>
    </xf>
    <xf numFmtId="0" fontId="13" fillId="4" borderId="22" xfId="0" applyFont="1" applyFill="1" applyBorder="1" applyAlignment="1" applyProtection="1">
      <alignment horizontal="center" vertical="center" wrapText="1"/>
      <protection locked="0"/>
    </xf>
    <xf numFmtId="0" fontId="13" fillId="4" borderId="12" xfId="0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Border="1" applyAlignment="1">
      <alignment horizontal="center" vertical="center"/>
    </xf>
    <xf numFmtId="4" fontId="17" fillId="0" borderId="2" xfId="6" applyNumberFormat="1" applyFont="1" applyBorder="1" applyAlignment="1" applyProtection="1">
      <alignment horizontal="center" vertical="center" wrapText="1"/>
      <protection locked="0"/>
    </xf>
    <xf numFmtId="4" fontId="67" fillId="0" borderId="17" xfId="6" applyNumberFormat="1" applyFont="1" applyBorder="1" applyAlignment="1" applyProtection="1">
      <alignment horizontal="center" vertical="center" wrapText="1"/>
      <protection locked="0"/>
    </xf>
  </cellXfs>
  <cellStyles count="15">
    <cellStyle name="Iau?iue" xfId="1" xr:uid="{23AE9129-19EB-4DA7-ABD3-6F8F04507619}"/>
    <cellStyle name="Звичайний" xfId="0" builtinId="0"/>
    <cellStyle name="Звичайний 2" xfId="2" xr:uid="{63BECB00-C5F0-4DEE-8FDA-4204F3673547}"/>
    <cellStyle name="Звичайний 3" xfId="3" xr:uid="{1B4CCBBA-9615-410E-894B-A370727CADF8}"/>
    <cellStyle name="Звичайний 3 2" xfId="14" xr:uid="{F1B2BC3C-0BAF-4B36-9398-719161F62A90}"/>
    <cellStyle name="Обычный 2" xfId="4" xr:uid="{19ABDD6E-2B2E-42C9-AFD6-98C8343FA818}"/>
    <cellStyle name="Обычный 2 15" xfId="5" xr:uid="{44DB7060-0235-493D-AFBD-3AAB919F1739}"/>
    <cellStyle name="Обычный 2 2" xfId="6" xr:uid="{D2D94697-F06F-4D64-90C0-7D654F328E51}"/>
    <cellStyle name="Обычный 2 2 3" xfId="7" xr:uid="{3C9DFB0E-8F32-4F01-B7C6-C70A11282892}"/>
    <cellStyle name="Обычный 2 2 3_дод 1 до форми 6(struktura)_дод 1 до форми 6(struktura) (2)" xfId="8" xr:uid="{D4CF2FA7-B501-4853-A9E2-9E87CB7FFE07}"/>
    <cellStyle name="Обычный 2 2 3_дод 1 до форми 6(struktura)_дод 1 до форми 6(struktura) (2) 2" xfId="13" xr:uid="{46651E51-D494-402E-89AF-373AD8149285}"/>
    <cellStyle name="Обычный 2 3" xfId="9" xr:uid="{7D9D9FF2-6E5F-4BFD-80CE-324F1A342A27}"/>
    <cellStyle name="Обычный 2_дод 1 до форми 6(struktura)" xfId="10" xr:uid="{98ABA000-E2BA-462E-B11B-33247670987D}"/>
    <cellStyle name="Обычный 3" xfId="11" xr:uid="{5C4CD00F-FC9A-4679-98B5-FC0803378805}"/>
    <cellStyle name="Обычный_Сервіс-інвест_03_09" xfId="12" xr:uid="{4503495B-0E6A-4B97-AD8E-05F1EFB7D1DB}"/>
  </cellStyles>
  <dxfs count="65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b/>
        <i/>
        <color rgb="FFFF0000"/>
      </font>
      <fill>
        <patternFill>
          <bgColor rgb="FFFFFF00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499984740745262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B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nts%20and%20Settings\Kaplun\Local%20Settings\Temporary%20Internet%20Files\OLK24\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Plan\Exchange\_________________________Plan_ZP\!_&#1055;&#1077;&#1095;&#1072;&#1090;&#1100;\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aenergy0-my.sharepoint.com/personal/haidai_vv_ua_energy/Documents/&#1042;&#1110;&#1076;&#1076;&#1110;&#1083;%20&#1073;&#1102;&#1076;&#1078;&#1077;&#1090;&#1091;&#1074;&#1072;&#1085;&#1085;&#1103;%20&#1090;&#1072;%20&#1090;&#1072;&#1088;&#1080;&#1092;&#1086;&#1091;&#1090;&#1074;&#1086;&#1088;&#1077;&#1085;&#1085;&#1103;/&#1042;&#1110;&#1076;&#1076;&#1110;&#1083;%20&#1073;&#1102;&#1076;&#1078;&#1077;&#1090;&#1091;&#1074;&#1072;&#1085;&#1085;&#1103;%20&#1090;&#1072;%20&#1090;&#1072;&#1088;&#1080;&#1092;&#1086;&#1091;&#1090;&#1074;&#1086;&#1088;&#1077;&#1085;&#1085;&#1103;_&#1074;&#1085;&#1091;&#1090;&#1088;&#1110;&#1096;&#1085;&#1108;/1%20&#1053;&#1050;&#1056;&#1045;&#1050;&#1055;/2025/9%20&#1084;&#1110;&#1089;%202025/00100227_1_3_25-cor1_&#1085;&#1072;&#1076;&#1110;&#1089;&#1083;&#1072;&#1085;&#1086;_06.11.xlsx" TargetMode="External"/><Relationship Id="rId1" Type="http://schemas.openxmlformats.org/officeDocument/2006/relationships/externalLinkPath" Target="https://app.nerc.gov.ua/personal/haidai_vv_ua_energy/Documents/&#1042;&#1110;&#1076;&#1076;&#1110;&#1083;%20&#1073;&#1102;&#1076;&#1078;&#1077;&#1090;&#1091;&#1074;&#1072;&#1085;&#1085;&#1103;%20&#1090;&#1072;%20&#1090;&#1072;&#1088;&#1080;&#1092;&#1086;&#1091;&#1090;&#1074;&#1086;&#1088;&#1077;&#1085;&#1085;&#1103;/&#1042;&#1110;&#1076;&#1076;&#1110;&#1083;%20&#1073;&#1102;&#1076;&#1078;&#1077;&#1090;&#1091;&#1074;&#1072;&#1085;&#1085;&#1103;%20&#1090;&#1072;%20&#1090;&#1072;&#1088;&#1080;&#1092;&#1086;&#1091;&#1090;&#1074;&#1086;&#1088;&#1077;&#1085;&#1085;&#1103;_&#1074;&#1085;&#1091;&#1090;&#1088;&#1110;&#1096;&#1085;&#1108;/1%20&#1053;&#1050;&#1056;&#1045;&#1050;&#1055;/2025/9%20&#1084;&#1110;&#1089;%202025/00100227_1_3_25-cor1_&#1085;&#1072;&#1076;&#1110;&#1089;&#1083;&#1072;&#1085;&#1086;_06.1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r320\ULKTP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рік"/>
      <sheetName val="7  інші витрати"/>
      <sheetName val="МТР Газ України"/>
      <sheetName val="1993"/>
      <sheetName val="gdp"/>
      <sheetName val="Assumptions"/>
      <sheetName val="импортеры99"/>
      <sheetName val="импортеры96"/>
      <sheetName val="импортеры97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  Інші витрати"/>
      <sheetName val="Ф2"/>
      <sheetName val="Ini"/>
      <sheetName val="Setup"/>
      <sheetName val="200"/>
      <sheetName val="1993"/>
      <sheetName val="Ener "/>
      <sheetName val="МТР все - 5"/>
      <sheetName val="Лист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МТР_Газ_України"/>
      <sheetName val="МТР_все_2"/>
      <sheetName val="Правила ДДС"/>
      <sheetName val="Inform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попер_роз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 and To Do"/>
      <sheetName val="1-НКРЕКП-передача ее"/>
      <sheetName val="Додаток 1"/>
      <sheetName val="Додаток 2"/>
      <sheetName val="Додаток 3"/>
      <sheetName val="Додаток 4"/>
      <sheetName val="Додаток 5"/>
      <sheetName val="To do list"/>
      <sheetName val="Додаток 6"/>
      <sheetName val="Додаток 7"/>
      <sheetName val="Додаток 8"/>
      <sheetName val="ф.02"/>
      <sheetName val="План"/>
      <sheetName val="Факт"/>
      <sheetName val="штрафи"/>
      <sheetName val="кредит_фін відсотки"/>
      <sheetName val="тимч порядок_розшифр 03.38"/>
      <sheetName val="мат допомога при вих на пенсію"/>
      <sheetName val="мобілізовані_ТРО_9 міс"/>
      <sheetName val="капітал_витрати"/>
      <sheetName val="Капітал. приєдн."/>
      <sheetName val="Ліценз д-ть розподіл"/>
      <sheetName val="кредитні_3 кв"/>
      <sheetName val="кредитні_4 кв"/>
      <sheetName val="Ліц д-ть АУ"/>
      <sheetName val="ЛІц д-ть БІР"/>
      <sheetName val="кредитні всього"/>
      <sheetName val="кредитні кошти_1 кв"/>
      <sheetName val="кредитні кошти_2 кв"/>
      <sheetName val="кред кошти_3 кв"/>
      <sheetName val="прибуток"/>
      <sheetName val="Умовні одиниці"/>
      <sheetName val="Перевищення"/>
      <sheetName val="под_облік"/>
      <sheetName val="топ"/>
      <sheetName val="люд-год"/>
      <sheetName val="ф.1"/>
      <sheetName val="Лист1"/>
    </sheetNames>
    <sheetDataSet>
      <sheetData sheetId="0"/>
      <sheetData sheetId="1">
        <row r="35">
          <cell r="G35">
            <v>5445114.3862401182</v>
          </cell>
          <cell r="I35">
            <v>176481.96693933709</v>
          </cell>
          <cell r="M35">
            <v>5624640.0891594552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D19">
            <v>0.96808227725266505</v>
          </cell>
        </row>
      </sheetData>
      <sheetData sheetId="34"/>
      <sheetData sheetId="35"/>
      <sheetData sheetId="36"/>
      <sheetData sheetId="37">
        <row r="6">
          <cell r="C6" t="str">
            <v>Начальник департаменту контролінгу</v>
          </cell>
          <cell r="G6" t="str">
            <v>Мархайчук А.В.</v>
          </cell>
        </row>
        <row r="8">
          <cell r="C8" t="str">
            <v>Гайдай В.В.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реестр_заявок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mt bk"/>
      <sheetName val="Ener "/>
      <sheetName val="СС_Т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и"/>
      <sheetName val="звіт"/>
      <sheetName val="Inform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B182-943F-4B96-9981-FA1F8EA5E35F}">
  <dimension ref="A1:U295"/>
  <sheetViews>
    <sheetView showGridLines="0" tabSelected="1" zoomScale="85" zoomScaleNormal="85" zoomScaleSheetLayoutView="55" zoomScalePageLayoutView="30" workbookViewId="0">
      <selection activeCell="K7" sqref="K7"/>
    </sheetView>
  </sheetViews>
  <sheetFormatPr defaultColWidth="9.33203125" defaultRowHeight="18"/>
  <cols>
    <col min="1" max="1" width="5" style="1" customWidth="1"/>
    <col min="2" max="2" width="10.33203125" style="196" customWidth="1"/>
    <col min="3" max="3" width="76.6640625" customWidth="1"/>
    <col min="4" max="4" width="13.109375" style="1" customWidth="1"/>
    <col min="5" max="5" width="10.33203125" style="201" customWidth="1"/>
    <col min="6" max="13" width="22.77734375" style="1" customWidth="1"/>
    <col min="14" max="18" width="27.33203125" style="1" customWidth="1"/>
    <col min="19" max="19" width="21" style="1" customWidth="1"/>
    <col min="20" max="16384" width="9.33203125" style="1"/>
  </cols>
  <sheetData>
    <row r="1" spans="2:18" ht="14.25" customHeight="1"/>
    <row r="2" spans="2:18" ht="24.75" customHeight="1">
      <c r="B2" s="391" t="s">
        <v>0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</row>
    <row r="3" spans="2:18" ht="36" customHeight="1">
      <c r="B3" s="391" t="s">
        <v>402</v>
      </c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</row>
    <row r="4" spans="2:18" ht="41.25" customHeight="1">
      <c r="B4" s="197"/>
      <c r="C4" s="197"/>
      <c r="D4" s="197"/>
      <c r="E4" s="197"/>
      <c r="F4" s="197"/>
      <c r="G4" s="157"/>
      <c r="H4" s="197"/>
      <c r="I4" s="157" t="s">
        <v>568</v>
      </c>
      <c r="J4" s="331" t="s">
        <v>569</v>
      </c>
      <c r="K4" s="332" t="s">
        <v>571</v>
      </c>
      <c r="L4" s="157" t="s">
        <v>570</v>
      </c>
      <c r="M4" s="157"/>
      <c r="N4" s="157"/>
      <c r="O4" s="157"/>
      <c r="P4" s="157"/>
      <c r="Q4" s="157"/>
      <c r="R4" s="157"/>
    </row>
    <row r="5" spans="2:18" ht="33.75" customHeight="1" thickBot="1">
      <c r="B5" s="392" t="s">
        <v>171</v>
      </c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</row>
    <row r="6" spans="2:18" ht="45" customHeight="1" thickBot="1">
      <c r="B6" s="388" t="s">
        <v>1</v>
      </c>
      <c r="C6" s="389"/>
      <c r="D6" s="389"/>
      <c r="E6" s="389"/>
      <c r="F6" s="390"/>
      <c r="G6" s="395" t="s">
        <v>53</v>
      </c>
      <c r="H6" s="396"/>
      <c r="I6" s="285"/>
      <c r="J6" s="285"/>
      <c r="K6" s="286"/>
      <c r="O6" s="381" t="s">
        <v>286</v>
      </c>
      <c r="P6" s="381"/>
      <c r="Q6" s="381"/>
      <c r="R6" s="381"/>
    </row>
    <row r="7" spans="2:18" ht="24" customHeight="1">
      <c r="B7" s="404" t="s">
        <v>508</v>
      </c>
      <c r="C7" s="405"/>
      <c r="D7" s="405"/>
      <c r="E7" s="405"/>
      <c r="F7" s="406"/>
      <c r="G7" s="399" t="s">
        <v>335</v>
      </c>
      <c r="H7" s="396"/>
      <c r="I7" s="285"/>
      <c r="J7" s="285"/>
      <c r="K7" s="3"/>
      <c r="O7" s="3" t="s">
        <v>248</v>
      </c>
      <c r="P7" s="3"/>
      <c r="Q7" s="3"/>
      <c r="R7" s="3"/>
    </row>
    <row r="8" spans="2:18" ht="48" customHeight="1">
      <c r="B8" s="407"/>
      <c r="C8" s="382"/>
      <c r="D8" s="382"/>
      <c r="E8" s="382"/>
      <c r="F8" s="408"/>
      <c r="G8" s="400"/>
      <c r="H8" s="401"/>
      <c r="I8" s="285"/>
      <c r="J8" s="285"/>
      <c r="K8" s="287"/>
      <c r="O8" s="382" t="s">
        <v>577</v>
      </c>
      <c r="P8" s="382"/>
      <c r="Q8" s="382"/>
      <c r="R8" s="382"/>
    </row>
    <row r="9" spans="2:18" ht="42" customHeight="1" thickBot="1">
      <c r="B9" s="402"/>
      <c r="C9" s="409"/>
      <c r="D9" s="409"/>
      <c r="E9" s="409"/>
      <c r="F9" s="403"/>
      <c r="G9" s="402"/>
      <c r="H9" s="403"/>
      <c r="I9" s="288"/>
      <c r="J9" s="288"/>
      <c r="K9" s="289"/>
      <c r="O9" s="383" t="s">
        <v>673</v>
      </c>
      <c r="P9" s="383"/>
      <c r="Q9" s="383"/>
      <c r="R9" s="383"/>
    </row>
    <row r="10" spans="2:18" ht="20.25" customHeight="1" thickBot="1">
      <c r="B10" s="198"/>
      <c r="C10" s="290"/>
      <c r="D10" s="291"/>
      <c r="E10" s="167"/>
      <c r="F10" s="288"/>
      <c r="G10" s="288"/>
      <c r="H10" s="288"/>
      <c r="I10" s="288"/>
      <c r="J10" s="288"/>
      <c r="K10" s="284"/>
      <c r="L10" s="284"/>
      <c r="M10" s="284"/>
    </row>
    <row r="11" spans="2:18" ht="27.75" customHeight="1">
      <c r="B11" s="397" t="s">
        <v>505</v>
      </c>
      <c r="C11" s="398"/>
      <c r="D11" s="292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4"/>
      <c r="R11" s="295"/>
    </row>
    <row r="12" spans="2:18" ht="18.75" customHeight="1">
      <c r="B12" s="361" t="s">
        <v>572</v>
      </c>
      <c r="C12" s="362"/>
      <c r="D12" s="254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4"/>
    </row>
    <row r="13" spans="2:18" ht="18.75" customHeight="1">
      <c r="B13" s="361" t="s">
        <v>573</v>
      </c>
      <c r="C13" s="362"/>
      <c r="D13" s="254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4"/>
    </row>
    <row r="14" spans="2:18" ht="18.75" customHeight="1">
      <c r="B14" s="361" t="s">
        <v>574</v>
      </c>
      <c r="C14" s="362"/>
      <c r="D14" s="254"/>
      <c r="E14" s="363"/>
      <c r="F14" s="363"/>
      <c r="G14" s="363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4"/>
    </row>
    <row r="15" spans="2:18" ht="18.75" customHeight="1">
      <c r="B15" s="361" t="s">
        <v>575</v>
      </c>
      <c r="C15" s="362"/>
      <c r="D15" s="254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4"/>
    </row>
    <row r="16" spans="2:18" ht="21" customHeight="1">
      <c r="B16" s="410" t="s">
        <v>78</v>
      </c>
      <c r="C16" s="411"/>
      <c r="D16" s="254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4"/>
    </row>
    <row r="17" spans="1:19" ht="22.5" customHeight="1" thickBot="1">
      <c r="B17" s="199"/>
      <c r="C17" s="200"/>
      <c r="D17" s="14"/>
      <c r="E17" s="385" t="s">
        <v>504</v>
      </c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6"/>
      <c r="S17" s="4"/>
    </row>
    <row r="18" spans="1:19" ht="21" customHeight="1" thickBot="1">
      <c r="B18" s="198"/>
      <c r="C18" s="198"/>
      <c r="D18" s="2"/>
      <c r="E18" s="198"/>
      <c r="F18" s="2"/>
      <c r="G18" s="2"/>
      <c r="H18" s="2"/>
      <c r="I18" s="2"/>
      <c r="J18" s="2"/>
      <c r="K18" s="2"/>
      <c r="L18" s="2"/>
      <c r="M18" s="2"/>
      <c r="R18" s="4"/>
      <c r="S18" s="4"/>
    </row>
    <row r="19" spans="1:19" ht="15.75" customHeight="1">
      <c r="B19" s="371" t="s">
        <v>2</v>
      </c>
      <c r="C19" s="367" t="s">
        <v>58</v>
      </c>
      <c r="D19" s="365" t="s">
        <v>172</v>
      </c>
      <c r="E19" s="367" t="s">
        <v>4</v>
      </c>
      <c r="F19" s="365" t="s">
        <v>82</v>
      </c>
      <c r="G19" s="365"/>
      <c r="H19" s="365" t="s">
        <v>249</v>
      </c>
      <c r="I19" s="365"/>
      <c r="J19" s="365" t="s">
        <v>448</v>
      </c>
      <c r="K19" s="365" t="s">
        <v>191</v>
      </c>
      <c r="L19" s="365" t="s">
        <v>93</v>
      </c>
      <c r="M19" s="365" t="s">
        <v>234</v>
      </c>
      <c r="N19" s="365" t="s">
        <v>644</v>
      </c>
      <c r="O19" s="365"/>
      <c r="P19" s="365"/>
      <c r="Q19" s="365"/>
      <c r="R19" s="394"/>
      <c r="S19" s="4"/>
    </row>
    <row r="20" spans="1:19" ht="54" customHeight="1">
      <c r="B20" s="372"/>
      <c r="C20" s="368"/>
      <c r="D20" s="366"/>
      <c r="E20" s="368"/>
      <c r="F20" s="366"/>
      <c r="G20" s="366"/>
      <c r="H20" s="366"/>
      <c r="I20" s="366"/>
      <c r="J20" s="366"/>
      <c r="K20" s="375"/>
      <c r="L20" s="366"/>
      <c r="M20" s="366"/>
      <c r="N20" s="378" t="s">
        <v>667</v>
      </c>
      <c r="O20" s="376" t="s">
        <v>665</v>
      </c>
      <c r="P20" s="377"/>
      <c r="Q20" s="368" t="s">
        <v>666</v>
      </c>
      <c r="R20" s="393"/>
      <c r="S20" s="4"/>
    </row>
    <row r="21" spans="1:19" ht="45.75" customHeight="1">
      <c r="B21" s="372"/>
      <c r="C21" s="368"/>
      <c r="D21" s="366"/>
      <c r="E21" s="368"/>
      <c r="F21" s="282" t="s">
        <v>317</v>
      </c>
      <c r="G21" s="282" t="s">
        <v>5</v>
      </c>
      <c r="H21" s="282" t="s">
        <v>317</v>
      </c>
      <c r="I21" s="282" t="s">
        <v>5</v>
      </c>
      <c r="J21" s="366"/>
      <c r="K21" s="375"/>
      <c r="L21" s="366"/>
      <c r="M21" s="366"/>
      <c r="N21" s="379"/>
      <c r="O21" s="206" t="s">
        <v>315</v>
      </c>
      <c r="P21" s="206" t="s">
        <v>316</v>
      </c>
      <c r="Q21" s="206" t="s">
        <v>315</v>
      </c>
      <c r="R21" s="62" t="s">
        <v>316</v>
      </c>
    </row>
    <row r="22" spans="1:19" ht="19.5" customHeight="1">
      <c r="A22" s="280"/>
      <c r="B22" s="210" t="s">
        <v>6</v>
      </c>
      <c r="C22" s="207" t="s">
        <v>7</v>
      </c>
      <c r="D22" s="118" t="s">
        <v>8</v>
      </c>
      <c r="E22" s="207" t="s">
        <v>9</v>
      </c>
      <c r="F22" s="118">
        <v>1</v>
      </c>
      <c r="G22" s="118">
        <v>2</v>
      </c>
      <c r="H22" s="118">
        <v>3</v>
      </c>
      <c r="I22" s="118">
        <v>4</v>
      </c>
      <c r="J22" s="118">
        <v>5</v>
      </c>
      <c r="K22" s="118">
        <v>6</v>
      </c>
      <c r="L22" s="118">
        <v>7</v>
      </c>
      <c r="M22" s="118">
        <v>8</v>
      </c>
      <c r="N22" s="119">
        <v>9</v>
      </c>
      <c r="O22" s="119">
        <v>10</v>
      </c>
      <c r="P22" s="119">
        <v>11</v>
      </c>
      <c r="Q22" s="119">
        <v>12</v>
      </c>
      <c r="R22" s="257">
        <v>13</v>
      </c>
    </row>
    <row r="23" spans="1:19" ht="27.75" customHeight="1">
      <c r="A23" s="280"/>
      <c r="B23" s="369" t="s">
        <v>235</v>
      </c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208"/>
      <c r="R23" s="211"/>
    </row>
    <row r="24" spans="1:19" s="4" customFormat="1" ht="20.25" customHeight="1">
      <c r="B24" s="296" t="s">
        <v>165</v>
      </c>
      <c r="C24" s="297" t="s">
        <v>259</v>
      </c>
      <c r="D24" s="298" t="s">
        <v>10</v>
      </c>
      <c r="E24" s="299" t="s">
        <v>11</v>
      </c>
      <c r="F24" s="258">
        <f>SUM(F25,F34,F35,F36,F37,F38,F43,F45,F47)</f>
        <v>0</v>
      </c>
      <c r="G24" s="258">
        <f>SUM(G25,G34,G35,G37,G36,G38,G43,G45)</f>
        <v>0</v>
      </c>
      <c r="H24" s="258">
        <f>SUM(H25,H35,H36,H38,H39,H40,H41,H42,H45,H47)</f>
        <v>0</v>
      </c>
      <c r="I24" s="258">
        <f>SUM(I25,I35,I36,I38,I39,I40,I41,I42,I45)</f>
        <v>0</v>
      </c>
      <c r="J24" s="258">
        <f>SUM(J25,J35,J36,J38,J45)</f>
        <v>0</v>
      </c>
      <c r="K24" s="258">
        <f>SUM(K25,K35,K36,K38,K45)</f>
        <v>0</v>
      </c>
      <c r="L24" s="258">
        <f>SUM(L25,L35,L36,L38,L45)</f>
        <v>0</v>
      </c>
      <c r="M24" s="258">
        <f>SUM(G24,I24,J24,K24,L24)</f>
        <v>0</v>
      </c>
      <c r="N24" s="259">
        <f>SUM(N25,N35,N36,N38,N45)</f>
        <v>0</v>
      </c>
      <c r="O24" s="259">
        <f>SUM(O25,O35,O36,O38,O45)</f>
        <v>0</v>
      </c>
      <c r="P24" s="259">
        <f>SUM(P25,P35,P36,P38,P45)</f>
        <v>0</v>
      </c>
      <c r="Q24" s="259">
        <f>SUM(Q25,Q35,Q36,Q38,Q45)</f>
        <v>0</v>
      </c>
      <c r="R24" s="260">
        <f>SUM(R25,R35,R36,R38,R45)</f>
        <v>0</v>
      </c>
    </row>
    <row r="25" spans="1:19" s="4" customFormat="1" ht="20.25" customHeight="1">
      <c r="B25" s="296" t="s">
        <v>12</v>
      </c>
      <c r="C25" s="300" t="s">
        <v>260</v>
      </c>
      <c r="D25" s="298" t="s">
        <v>10</v>
      </c>
      <c r="E25" s="299" t="s">
        <v>13</v>
      </c>
      <c r="F25" s="258">
        <f t="shared" ref="F25:L25" si="0">SUM(F26,F27,F28,F29,F32,F33)</f>
        <v>0</v>
      </c>
      <c r="G25" s="258">
        <f t="shared" si="0"/>
        <v>0</v>
      </c>
      <c r="H25" s="258">
        <f t="shared" si="0"/>
        <v>0</v>
      </c>
      <c r="I25" s="258">
        <f t="shared" si="0"/>
        <v>0</v>
      </c>
      <c r="J25" s="258">
        <f>SUM(J26,J27,J28,J32,J33)</f>
        <v>0</v>
      </c>
      <c r="K25" s="258">
        <f t="shared" si="0"/>
        <v>0</v>
      </c>
      <c r="L25" s="258">
        <f t="shared" si="0"/>
        <v>0</v>
      </c>
      <c r="M25" s="258">
        <f>SUM(G25,I25,J25,K25,L25)</f>
        <v>0</v>
      </c>
      <c r="N25" s="259">
        <f>SUM(N26,N27,N28,N29,N32)</f>
        <v>0</v>
      </c>
      <c r="O25" s="259">
        <f>SUM(O26,O27,O28,O29,O32)</f>
        <v>0</v>
      </c>
      <c r="P25" s="259">
        <f>SUM(P26,P27,P28,P29,P32)</f>
        <v>0</v>
      </c>
      <c r="Q25" s="259">
        <f>SUM(Q26,Q27,Q28,Q29,Q32)</f>
        <v>0</v>
      </c>
      <c r="R25" s="260">
        <f>SUM(R26,R27,R28,R29,R32)</f>
        <v>0</v>
      </c>
    </row>
    <row r="26" spans="1:19" s="4" customFormat="1" ht="33" customHeight="1">
      <c r="A26" s="1"/>
      <c r="B26" s="296" t="s">
        <v>187</v>
      </c>
      <c r="C26" s="301" t="s">
        <v>318</v>
      </c>
      <c r="D26" s="298" t="s">
        <v>10</v>
      </c>
      <c r="E26" s="299" t="s">
        <v>14</v>
      </c>
      <c r="F26" s="126"/>
      <c r="G26" s="126"/>
      <c r="H26" s="126"/>
      <c r="I26" s="126"/>
      <c r="J26" s="126"/>
      <c r="K26" s="126"/>
      <c r="L26" s="126"/>
      <c r="M26" s="258">
        <f>SUM(G26,I26,J26,K26,L26)</f>
        <v>0</v>
      </c>
      <c r="N26" s="333"/>
      <c r="O26" s="333"/>
      <c r="P26" s="333"/>
      <c r="Q26" s="334"/>
      <c r="R26" s="335"/>
    </row>
    <row r="27" spans="1:19" s="4" customFormat="1" ht="32.25" customHeight="1">
      <c r="A27" s="1"/>
      <c r="B27" s="296" t="s">
        <v>258</v>
      </c>
      <c r="C27" s="301" t="s">
        <v>319</v>
      </c>
      <c r="D27" s="298" t="s">
        <v>10</v>
      </c>
      <c r="E27" s="299" t="s">
        <v>15</v>
      </c>
      <c r="F27" s="126"/>
      <c r="G27" s="126"/>
      <c r="H27" s="126"/>
      <c r="I27" s="126"/>
      <c r="J27" s="126"/>
      <c r="K27" s="126"/>
      <c r="L27" s="126"/>
      <c r="M27" s="258">
        <f>SUM(G27,I27,J27,K27,L27)</f>
        <v>0</v>
      </c>
      <c r="N27" s="333"/>
      <c r="O27" s="333"/>
      <c r="P27" s="333"/>
      <c r="Q27" s="334"/>
      <c r="R27" s="335"/>
    </row>
    <row r="28" spans="1:19" s="4" customFormat="1" ht="31.5" customHeight="1">
      <c r="A28" s="1"/>
      <c r="B28" s="296" t="s">
        <v>262</v>
      </c>
      <c r="C28" s="301" t="s">
        <v>435</v>
      </c>
      <c r="D28" s="298" t="s">
        <v>10</v>
      </c>
      <c r="E28" s="299" t="s">
        <v>16</v>
      </c>
      <c r="F28" s="126"/>
      <c r="G28" s="126"/>
      <c r="H28" s="126"/>
      <c r="I28" s="126"/>
      <c r="J28" s="126"/>
      <c r="K28" s="126"/>
      <c r="L28" s="126"/>
      <c r="M28" s="258">
        <f>SUM(G28,I28,J28,K28,L28)</f>
        <v>0</v>
      </c>
      <c r="N28" s="333"/>
      <c r="O28" s="333"/>
      <c r="P28" s="333"/>
      <c r="Q28" s="334"/>
      <c r="R28" s="335"/>
    </row>
    <row r="29" spans="1:19" s="4" customFormat="1" ht="23.25" customHeight="1">
      <c r="A29" s="1"/>
      <c r="B29" s="296" t="s">
        <v>264</v>
      </c>
      <c r="C29" s="301" t="s">
        <v>276</v>
      </c>
      <c r="D29" s="298" t="s">
        <v>10</v>
      </c>
      <c r="E29" s="299" t="s">
        <v>17</v>
      </c>
      <c r="F29" s="261">
        <f>SUM(F30:F31)</f>
        <v>0</v>
      </c>
      <c r="G29" s="261">
        <f>SUM(G30:G31)</f>
        <v>0</v>
      </c>
      <c r="H29" s="261">
        <f>SUM(H30:H31)</f>
        <v>0</v>
      </c>
      <c r="I29" s="261">
        <f>SUM(I30:I31)</f>
        <v>0</v>
      </c>
      <c r="J29" s="262"/>
      <c r="K29" s="261">
        <f>SUM(K30:K31)</f>
        <v>0</v>
      </c>
      <c r="L29" s="261">
        <f>SUM(L30:L31)</f>
        <v>0</v>
      </c>
      <c r="M29" s="258">
        <f>SUM(G29,I29,K29,L29)</f>
        <v>0</v>
      </c>
      <c r="N29" s="336"/>
      <c r="O29" s="336"/>
      <c r="P29" s="336"/>
      <c r="Q29" s="334"/>
      <c r="R29" s="335"/>
    </row>
    <row r="30" spans="1:19" s="4" customFormat="1" ht="18" customHeight="1">
      <c r="A30" s="1"/>
      <c r="B30" s="296" t="s">
        <v>277</v>
      </c>
      <c r="C30" s="302" t="s">
        <v>274</v>
      </c>
      <c r="D30" s="298" t="s">
        <v>10</v>
      </c>
      <c r="E30" s="299" t="s">
        <v>18</v>
      </c>
      <c r="F30" s="126"/>
      <c r="G30" s="126"/>
      <c r="H30" s="126"/>
      <c r="I30" s="126"/>
      <c r="J30" s="263"/>
      <c r="K30" s="126"/>
      <c r="L30" s="126"/>
      <c r="M30" s="258">
        <f>SUM(G30,I30,K30,L30)</f>
        <v>0</v>
      </c>
      <c r="N30" s="333"/>
      <c r="O30" s="333"/>
      <c r="P30" s="333"/>
      <c r="Q30" s="334"/>
      <c r="R30" s="335"/>
    </row>
    <row r="31" spans="1:19" s="4" customFormat="1" ht="18.75" customHeight="1">
      <c r="A31" s="1"/>
      <c r="B31" s="296" t="s">
        <v>278</v>
      </c>
      <c r="C31" s="302" t="s">
        <v>275</v>
      </c>
      <c r="D31" s="298" t="s">
        <v>10</v>
      </c>
      <c r="E31" s="299" t="s">
        <v>19</v>
      </c>
      <c r="F31" s="126"/>
      <c r="G31" s="126"/>
      <c r="H31" s="126"/>
      <c r="I31" s="126"/>
      <c r="J31" s="263"/>
      <c r="K31" s="126"/>
      <c r="L31" s="126"/>
      <c r="M31" s="258">
        <f>SUM(G31,I31,K31,L31)</f>
        <v>0</v>
      </c>
      <c r="N31" s="333"/>
      <c r="O31" s="333"/>
      <c r="P31" s="333"/>
      <c r="Q31" s="334"/>
      <c r="R31" s="335"/>
    </row>
    <row r="32" spans="1:19" s="4" customFormat="1" ht="33" customHeight="1">
      <c r="A32" s="1"/>
      <c r="B32" s="296" t="s">
        <v>265</v>
      </c>
      <c r="C32" s="301" t="s">
        <v>436</v>
      </c>
      <c r="D32" s="298" t="s">
        <v>10</v>
      </c>
      <c r="E32" s="299" t="s">
        <v>20</v>
      </c>
      <c r="F32" s="126"/>
      <c r="G32" s="126"/>
      <c r="H32" s="126"/>
      <c r="I32" s="126"/>
      <c r="J32" s="126"/>
      <c r="K32" s="126"/>
      <c r="L32" s="126"/>
      <c r="M32" s="258">
        <f>SUM(G32,I32,J32,K32,L32)</f>
        <v>0</v>
      </c>
      <c r="N32" s="333"/>
      <c r="O32" s="333"/>
      <c r="P32" s="333"/>
      <c r="Q32" s="334"/>
      <c r="R32" s="335"/>
    </row>
    <row r="33" spans="1:18" s="4" customFormat="1" ht="18" customHeight="1">
      <c r="A33" s="1"/>
      <c r="B33" s="296" t="s">
        <v>266</v>
      </c>
      <c r="C33" s="301" t="s">
        <v>267</v>
      </c>
      <c r="D33" s="298" t="s">
        <v>10</v>
      </c>
      <c r="E33" s="299" t="s">
        <v>21</v>
      </c>
      <c r="F33" s="126"/>
      <c r="G33" s="126"/>
      <c r="H33" s="126"/>
      <c r="I33" s="126"/>
      <c r="J33" s="126"/>
      <c r="K33" s="126"/>
      <c r="L33" s="126"/>
      <c r="M33" s="258">
        <f>SUM(G33,I33,J33,K33,L33)</f>
        <v>0</v>
      </c>
      <c r="N33" s="333"/>
      <c r="O33" s="333"/>
      <c r="P33" s="333"/>
      <c r="Q33" s="334"/>
      <c r="R33" s="335"/>
    </row>
    <row r="34" spans="1:18" s="4" customFormat="1" ht="45" customHeight="1">
      <c r="A34" s="1"/>
      <c r="B34" s="296" t="s">
        <v>26</v>
      </c>
      <c r="C34" s="300" t="s">
        <v>268</v>
      </c>
      <c r="D34" s="298" t="s">
        <v>10</v>
      </c>
      <c r="E34" s="299" t="s">
        <v>105</v>
      </c>
      <c r="F34" s="126"/>
      <c r="G34" s="126"/>
      <c r="H34" s="262"/>
      <c r="I34" s="262"/>
      <c r="J34" s="262"/>
      <c r="K34" s="262"/>
      <c r="L34" s="262"/>
      <c r="M34" s="258">
        <f>G34</f>
        <v>0</v>
      </c>
      <c r="N34" s="333"/>
      <c r="O34" s="333"/>
      <c r="P34" s="333"/>
      <c r="Q34" s="334"/>
      <c r="R34" s="335"/>
    </row>
    <row r="35" spans="1:18" s="4" customFormat="1" ht="18" customHeight="1">
      <c r="A35" s="1"/>
      <c r="B35" s="296" t="s">
        <v>60</v>
      </c>
      <c r="C35" s="300" t="s">
        <v>269</v>
      </c>
      <c r="D35" s="298" t="s">
        <v>10</v>
      </c>
      <c r="E35" s="299" t="s">
        <v>55</v>
      </c>
      <c r="F35" s="126"/>
      <c r="G35" s="126"/>
      <c r="H35" s="126"/>
      <c r="I35" s="126"/>
      <c r="J35" s="126"/>
      <c r="K35" s="126"/>
      <c r="L35" s="126"/>
      <c r="M35" s="258">
        <f>SUM(G35,I35,J35,K35,L35)</f>
        <v>0</v>
      </c>
      <c r="N35" s="333"/>
      <c r="O35" s="333"/>
      <c r="P35" s="333"/>
      <c r="Q35" s="334"/>
      <c r="R35" s="335"/>
    </row>
    <row r="36" spans="1:18" s="4" customFormat="1" ht="18" customHeight="1">
      <c r="A36" s="1"/>
      <c r="B36" s="296" t="s">
        <v>61</v>
      </c>
      <c r="C36" s="300" t="s">
        <v>205</v>
      </c>
      <c r="D36" s="298" t="s">
        <v>10</v>
      </c>
      <c r="E36" s="299" t="s">
        <v>56</v>
      </c>
      <c r="F36" s="264"/>
      <c r="G36" s="264"/>
      <c r="H36" s="126"/>
      <c r="I36" s="126"/>
      <c r="J36" s="126"/>
      <c r="K36" s="126"/>
      <c r="L36" s="126"/>
      <c r="M36" s="258">
        <f>SUM(G36,I36,J36,K36,L36)</f>
        <v>0</v>
      </c>
      <c r="N36" s="333"/>
      <c r="O36" s="333"/>
      <c r="P36" s="333"/>
      <c r="Q36" s="334"/>
      <c r="R36" s="335"/>
    </row>
    <row r="37" spans="1:18" s="4" customFormat="1" ht="39.75" customHeight="1">
      <c r="A37" s="1"/>
      <c r="B37" s="296" t="s">
        <v>84</v>
      </c>
      <c r="C37" s="300" t="s">
        <v>672</v>
      </c>
      <c r="D37" s="298" t="s">
        <v>10</v>
      </c>
      <c r="E37" s="299" t="s">
        <v>22</v>
      </c>
      <c r="F37" s="263"/>
      <c r="G37" s="126"/>
      <c r="H37" s="263"/>
      <c r="I37" s="126"/>
      <c r="J37" s="126"/>
      <c r="K37" s="126"/>
      <c r="L37" s="126"/>
      <c r="M37" s="258">
        <f>SUM(G37,I37,J37,K37,L37)</f>
        <v>0</v>
      </c>
      <c r="N37" s="263"/>
      <c r="O37" s="263"/>
      <c r="P37" s="263"/>
      <c r="Q37" s="263"/>
      <c r="R37" s="265"/>
    </row>
    <row r="38" spans="1:18" s="4" customFormat="1" ht="18" customHeight="1">
      <c r="A38" s="1"/>
      <c r="B38" s="296" t="s">
        <v>85</v>
      </c>
      <c r="C38" s="300" t="s">
        <v>206</v>
      </c>
      <c r="D38" s="298" t="s">
        <v>10</v>
      </c>
      <c r="E38" s="299" t="s">
        <v>23</v>
      </c>
      <c r="F38" s="264"/>
      <c r="G38" s="264"/>
      <c r="H38" s="126"/>
      <c r="I38" s="126"/>
      <c r="J38" s="126"/>
      <c r="K38" s="126"/>
      <c r="L38" s="126"/>
      <c r="M38" s="258">
        <f>SUM(G38,I38,J38,K38,L38)</f>
        <v>0</v>
      </c>
      <c r="N38" s="333"/>
      <c r="O38" s="333"/>
      <c r="P38" s="333"/>
      <c r="Q38" s="334"/>
      <c r="R38" s="335"/>
    </row>
    <row r="39" spans="1:18" s="4" customFormat="1" ht="36" customHeight="1">
      <c r="A39" s="1"/>
      <c r="B39" s="296" t="s">
        <v>186</v>
      </c>
      <c r="C39" s="300" t="s">
        <v>561</v>
      </c>
      <c r="D39" s="298" t="s">
        <v>10</v>
      </c>
      <c r="E39" s="299" t="s">
        <v>24</v>
      </c>
      <c r="F39" s="262"/>
      <c r="G39" s="262"/>
      <c r="H39" s="126"/>
      <c r="I39" s="126"/>
      <c r="J39" s="262"/>
      <c r="K39" s="262"/>
      <c r="L39" s="262"/>
      <c r="M39" s="258">
        <f>I39</f>
        <v>0</v>
      </c>
      <c r="N39" s="263"/>
      <c r="O39" s="263"/>
      <c r="P39" s="263"/>
      <c r="Q39" s="263"/>
      <c r="R39" s="265"/>
    </row>
    <row r="40" spans="1:18" s="4" customFormat="1" ht="32.25" customHeight="1">
      <c r="A40" s="1"/>
      <c r="B40" s="296" t="s">
        <v>86</v>
      </c>
      <c r="C40" s="300" t="s">
        <v>562</v>
      </c>
      <c r="D40" s="298" t="s">
        <v>10</v>
      </c>
      <c r="E40" s="299" t="s">
        <v>25</v>
      </c>
      <c r="F40" s="262"/>
      <c r="G40" s="262"/>
      <c r="H40" s="126"/>
      <c r="I40" s="126"/>
      <c r="J40" s="262"/>
      <c r="K40" s="262"/>
      <c r="L40" s="262"/>
      <c r="M40" s="258">
        <f>I40</f>
        <v>0</v>
      </c>
      <c r="N40" s="263"/>
      <c r="O40" s="263"/>
      <c r="P40" s="263"/>
      <c r="Q40" s="263"/>
      <c r="R40" s="265"/>
    </row>
    <row r="41" spans="1:18" s="4" customFormat="1" ht="18" customHeight="1">
      <c r="A41" s="1"/>
      <c r="B41" s="296" t="s">
        <v>87</v>
      </c>
      <c r="C41" s="300" t="s">
        <v>270</v>
      </c>
      <c r="D41" s="298" t="s">
        <v>10</v>
      </c>
      <c r="E41" s="299" t="s">
        <v>27</v>
      </c>
      <c r="F41" s="262"/>
      <c r="G41" s="262"/>
      <c r="H41" s="126"/>
      <c r="I41" s="126"/>
      <c r="J41" s="262"/>
      <c r="K41" s="262"/>
      <c r="L41" s="262"/>
      <c r="M41" s="258">
        <f>I41</f>
        <v>0</v>
      </c>
      <c r="N41" s="263"/>
      <c r="O41" s="263"/>
      <c r="P41" s="263"/>
      <c r="Q41" s="263"/>
      <c r="R41" s="265"/>
    </row>
    <row r="42" spans="1:18" s="4" customFormat="1" ht="18" customHeight="1">
      <c r="A42" s="1"/>
      <c r="B42" s="296" t="s">
        <v>94</v>
      </c>
      <c r="C42" s="300" t="s">
        <v>271</v>
      </c>
      <c r="D42" s="298" t="s">
        <v>10</v>
      </c>
      <c r="E42" s="299" t="s">
        <v>28</v>
      </c>
      <c r="F42" s="262"/>
      <c r="G42" s="262"/>
      <c r="H42" s="126"/>
      <c r="I42" s="126"/>
      <c r="J42" s="262"/>
      <c r="K42" s="262"/>
      <c r="L42" s="262"/>
      <c r="M42" s="258">
        <f>I42</f>
        <v>0</v>
      </c>
      <c r="N42" s="263"/>
      <c r="O42" s="263"/>
      <c r="P42" s="263"/>
      <c r="Q42" s="263"/>
      <c r="R42" s="265"/>
    </row>
    <row r="43" spans="1:18" s="4" customFormat="1" ht="42.75" customHeight="1">
      <c r="A43" s="1"/>
      <c r="B43" s="296" t="s">
        <v>156</v>
      </c>
      <c r="C43" s="300" t="s">
        <v>449</v>
      </c>
      <c r="D43" s="298" t="s">
        <v>10</v>
      </c>
      <c r="E43" s="299" t="s">
        <v>29</v>
      </c>
      <c r="F43" s="264"/>
      <c r="G43" s="264"/>
      <c r="H43" s="262"/>
      <c r="I43" s="262"/>
      <c r="J43" s="262"/>
      <c r="K43" s="262"/>
      <c r="L43" s="262"/>
      <c r="M43" s="258">
        <f>G43</f>
        <v>0</v>
      </c>
      <c r="N43" s="263"/>
      <c r="O43" s="263"/>
      <c r="P43" s="263"/>
      <c r="Q43" s="263"/>
      <c r="R43" s="265"/>
    </row>
    <row r="44" spans="1:18" s="4" customFormat="1" ht="42.75" customHeight="1">
      <c r="A44" s="1"/>
      <c r="B44" s="296" t="s">
        <v>284</v>
      </c>
      <c r="C44" s="300" t="s">
        <v>642</v>
      </c>
      <c r="D44" s="298" t="s">
        <v>10</v>
      </c>
      <c r="E44" s="299" t="s">
        <v>57</v>
      </c>
      <c r="F44" s="264"/>
      <c r="G44" s="264"/>
      <c r="H44" s="262"/>
      <c r="I44" s="262"/>
      <c r="J44" s="262"/>
      <c r="K44" s="262"/>
      <c r="L44" s="262"/>
      <c r="M44" s="258">
        <f>SUM(G44,I44,J44,K44,L44)</f>
        <v>0</v>
      </c>
      <c r="N44" s="262"/>
      <c r="O44" s="262"/>
      <c r="P44" s="262"/>
      <c r="Q44" s="263"/>
      <c r="R44" s="265"/>
    </row>
    <row r="45" spans="1:18" s="4" customFormat="1" ht="21" customHeight="1">
      <c r="A45" s="1"/>
      <c r="B45" s="296" t="s">
        <v>349</v>
      </c>
      <c r="C45" s="300" t="s">
        <v>404</v>
      </c>
      <c r="D45" s="298" t="s">
        <v>10</v>
      </c>
      <c r="E45" s="299" t="s">
        <v>30</v>
      </c>
      <c r="F45" s="126"/>
      <c r="G45" s="126"/>
      <c r="H45" s="126"/>
      <c r="I45" s="126"/>
      <c r="J45" s="126"/>
      <c r="K45" s="126"/>
      <c r="L45" s="126"/>
      <c r="M45" s="258">
        <f>SUM(G45,I45,J45,K45,L45)</f>
        <v>0</v>
      </c>
      <c r="N45" s="333"/>
      <c r="O45" s="333"/>
      <c r="P45" s="333"/>
      <c r="Q45" s="334"/>
      <c r="R45" s="335"/>
    </row>
    <row r="46" spans="1:18" s="4" customFormat="1" ht="19.5" customHeight="1">
      <c r="A46" s="1"/>
      <c r="B46" s="296" t="s">
        <v>651</v>
      </c>
      <c r="C46" s="303" t="s">
        <v>410</v>
      </c>
      <c r="D46" s="298" t="s">
        <v>10</v>
      </c>
      <c r="E46" s="299" t="s">
        <v>31</v>
      </c>
      <c r="F46" s="126"/>
      <c r="G46" s="126"/>
      <c r="H46" s="126"/>
      <c r="I46" s="126"/>
      <c r="J46" s="263"/>
      <c r="K46" s="263"/>
      <c r="L46" s="263"/>
      <c r="M46" s="258">
        <f>SUM(G46,I46)</f>
        <v>0</v>
      </c>
      <c r="N46" s="263"/>
      <c r="O46" s="263"/>
      <c r="P46" s="263"/>
      <c r="Q46" s="263"/>
      <c r="R46" s="265"/>
    </row>
    <row r="47" spans="1:18" s="4" customFormat="1" ht="19.5" customHeight="1">
      <c r="A47" s="1"/>
      <c r="B47" s="296" t="s">
        <v>34</v>
      </c>
      <c r="C47" s="297" t="s">
        <v>405</v>
      </c>
      <c r="D47" s="298" t="s">
        <v>10</v>
      </c>
      <c r="E47" s="299" t="s">
        <v>32</v>
      </c>
      <c r="F47" s="126"/>
      <c r="G47" s="263"/>
      <c r="H47" s="126"/>
      <c r="I47" s="263"/>
      <c r="J47" s="263"/>
      <c r="K47" s="263"/>
      <c r="L47" s="263"/>
      <c r="M47" s="263"/>
      <c r="N47" s="263"/>
      <c r="O47" s="263"/>
      <c r="P47" s="263"/>
      <c r="Q47" s="263"/>
      <c r="R47" s="265"/>
    </row>
    <row r="48" spans="1:18" s="4" customFormat="1" ht="19.5" customHeight="1">
      <c r="A48" s="1"/>
      <c r="B48" s="296" t="s">
        <v>41</v>
      </c>
      <c r="C48" s="297" t="s">
        <v>459</v>
      </c>
      <c r="D48" s="298" t="s">
        <v>10</v>
      </c>
      <c r="E48" s="299" t="s">
        <v>33</v>
      </c>
      <c r="F48" s="126"/>
      <c r="G48" s="126"/>
      <c r="H48" s="126"/>
      <c r="I48" s="126"/>
      <c r="J48" s="263"/>
      <c r="K48" s="263"/>
      <c r="L48" s="263"/>
      <c r="M48" s="258">
        <f>SUM(G48,I48)</f>
        <v>0</v>
      </c>
      <c r="N48" s="263"/>
      <c r="O48" s="263"/>
      <c r="P48" s="263"/>
      <c r="Q48" s="263"/>
      <c r="R48" s="265"/>
    </row>
    <row r="49" spans="1:19" s="4" customFormat="1" ht="48" customHeight="1">
      <c r="A49" s="1"/>
      <c r="B49" s="296" t="s">
        <v>46</v>
      </c>
      <c r="C49" s="297" t="s">
        <v>406</v>
      </c>
      <c r="D49" s="298" t="s">
        <v>10</v>
      </c>
      <c r="E49" s="299" t="s">
        <v>35</v>
      </c>
      <c r="F49" s="126"/>
      <c r="G49" s="126"/>
      <c r="H49" s="263"/>
      <c r="I49" s="263"/>
      <c r="J49" s="263"/>
      <c r="K49" s="263"/>
      <c r="L49" s="263"/>
      <c r="M49" s="258">
        <f>G49</f>
        <v>0</v>
      </c>
      <c r="N49" s="263"/>
      <c r="O49" s="263"/>
      <c r="P49" s="263"/>
      <c r="Q49" s="263"/>
      <c r="R49" s="265"/>
    </row>
    <row r="50" spans="1:19" s="4" customFormat="1" ht="48" customHeight="1">
      <c r="A50" s="1"/>
      <c r="B50" s="296" t="s">
        <v>89</v>
      </c>
      <c r="C50" s="297" t="s">
        <v>583</v>
      </c>
      <c r="D50" s="298" t="s">
        <v>10</v>
      </c>
      <c r="E50" s="299" t="s">
        <v>37</v>
      </c>
      <c r="F50" s="126"/>
      <c r="G50" s="126"/>
      <c r="H50" s="263"/>
      <c r="I50" s="263"/>
      <c r="J50" s="263"/>
      <c r="K50" s="263"/>
      <c r="L50" s="263"/>
      <c r="M50" s="258">
        <f t="shared" ref="M50" si="1">G50</f>
        <v>0</v>
      </c>
      <c r="N50" s="263"/>
      <c r="O50" s="263"/>
      <c r="P50" s="263"/>
      <c r="Q50" s="263"/>
      <c r="R50" s="265"/>
    </row>
    <row r="51" spans="1:19" s="4" customFormat="1" ht="53.25" customHeight="1">
      <c r="A51" s="1"/>
      <c r="B51" s="296" t="s">
        <v>47</v>
      </c>
      <c r="C51" s="304" t="s">
        <v>437</v>
      </c>
      <c r="D51" s="298" t="s">
        <v>10</v>
      </c>
      <c r="E51" s="299" t="s">
        <v>38</v>
      </c>
      <c r="F51" s="126"/>
      <c r="G51" s="126"/>
      <c r="H51" s="263"/>
      <c r="I51" s="263"/>
      <c r="J51" s="263"/>
      <c r="K51" s="263"/>
      <c r="L51" s="263"/>
      <c r="M51" s="258">
        <f>G51</f>
        <v>0</v>
      </c>
      <c r="N51" s="263"/>
      <c r="O51" s="263"/>
      <c r="P51" s="263"/>
      <c r="Q51" s="263"/>
      <c r="R51" s="265"/>
    </row>
    <row r="52" spans="1:19" s="4" customFormat="1" ht="77.25" customHeight="1">
      <c r="A52" s="1"/>
      <c r="B52" s="296" t="s">
        <v>48</v>
      </c>
      <c r="C52" s="297" t="s">
        <v>643</v>
      </c>
      <c r="D52" s="298" t="s">
        <v>10</v>
      </c>
      <c r="E52" s="299" t="s">
        <v>110</v>
      </c>
      <c r="F52" s="264"/>
      <c r="G52" s="264"/>
      <c r="H52" s="262"/>
      <c r="I52" s="262"/>
      <c r="J52" s="262"/>
      <c r="K52" s="262"/>
      <c r="L52" s="262"/>
      <c r="M52" s="258">
        <f>SUM(G52,I52,J52,K52,L52)</f>
        <v>0</v>
      </c>
      <c r="N52" s="262"/>
      <c r="O52" s="262"/>
      <c r="P52" s="262"/>
      <c r="Q52" s="262"/>
      <c r="R52" s="266"/>
    </row>
    <row r="53" spans="1:19" s="4" customFormat="1" ht="21" customHeight="1">
      <c r="A53" s="1"/>
      <c r="B53" s="296" t="s">
        <v>49</v>
      </c>
      <c r="C53" s="304" t="s">
        <v>272</v>
      </c>
      <c r="D53" s="298" t="s">
        <v>10</v>
      </c>
      <c r="E53" s="299" t="s">
        <v>111</v>
      </c>
      <c r="F53" s="259">
        <f>SUM(F24,F49,F50,F51,F48,F66)</f>
        <v>0</v>
      </c>
      <c r="G53" s="259">
        <f>SUM(G24,G49,G50,G51,G48,G66)</f>
        <v>0</v>
      </c>
      <c r="H53" s="259">
        <f>SUM(H24,H49,H50,H51,H48,H66)</f>
        <v>0</v>
      </c>
      <c r="I53" s="259">
        <f>SUM(I24,I49,I50,I51,I48,I66)</f>
        <v>0</v>
      </c>
      <c r="J53" s="263"/>
      <c r="K53" s="263"/>
      <c r="L53" s="263"/>
      <c r="M53" s="258">
        <f>SUM(G53,I53)</f>
        <v>0</v>
      </c>
      <c r="N53" s="263"/>
      <c r="O53" s="263"/>
      <c r="P53" s="262"/>
      <c r="Q53" s="262"/>
      <c r="R53" s="266"/>
    </row>
    <row r="54" spans="1:19" s="4" customFormat="1" ht="39" customHeight="1">
      <c r="A54" s="1"/>
      <c r="B54" s="296" t="s">
        <v>50</v>
      </c>
      <c r="C54" s="304" t="s">
        <v>557</v>
      </c>
      <c r="D54" s="298" t="s">
        <v>10</v>
      </c>
      <c r="E54" s="299" t="s">
        <v>112</v>
      </c>
      <c r="F54" s="263"/>
      <c r="G54" s="126"/>
      <c r="H54" s="263"/>
      <c r="I54" s="126"/>
      <c r="J54" s="126"/>
      <c r="K54" s="126"/>
      <c r="L54" s="126"/>
      <c r="M54" s="258">
        <f>SUM(G54,I54,J54,K54,L54)</f>
        <v>0</v>
      </c>
      <c r="N54" s="263"/>
      <c r="O54" s="263"/>
      <c r="P54" s="263"/>
      <c r="Q54" s="263"/>
      <c r="R54" s="265"/>
    </row>
    <row r="55" spans="1:19" s="4" customFormat="1" ht="29.25" customHeight="1">
      <c r="A55" s="1"/>
      <c r="B55" s="296" t="s">
        <v>238</v>
      </c>
      <c r="C55" s="300" t="s">
        <v>558</v>
      </c>
      <c r="D55" s="298" t="s">
        <v>10</v>
      </c>
      <c r="E55" s="299" t="s">
        <v>114</v>
      </c>
      <c r="F55" s="263"/>
      <c r="G55" s="126"/>
      <c r="H55" s="263"/>
      <c r="I55" s="126"/>
      <c r="J55" s="263"/>
      <c r="K55" s="263"/>
      <c r="L55" s="263"/>
      <c r="M55" s="258"/>
      <c r="N55" s="263"/>
      <c r="O55" s="263"/>
      <c r="P55" s="263"/>
      <c r="Q55" s="263"/>
      <c r="R55" s="265"/>
    </row>
    <row r="56" spans="1:19" s="4" customFormat="1" ht="19.5" customHeight="1">
      <c r="A56" s="1"/>
      <c r="B56" s="296" t="s">
        <v>239</v>
      </c>
      <c r="C56" s="300" t="s">
        <v>559</v>
      </c>
      <c r="D56" s="298" t="s">
        <v>10</v>
      </c>
      <c r="E56" s="299" t="s">
        <v>115</v>
      </c>
      <c r="F56" s="263"/>
      <c r="G56" s="126"/>
      <c r="H56" s="263"/>
      <c r="I56" s="263"/>
      <c r="J56" s="263"/>
      <c r="K56" s="263"/>
      <c r="L56" s="263"/>
      <c r="M56" s="258">
        <f>G56</f>
        <v>0</v>
      </c>
      <c r="N56" s="263"/>
      <c r="O56" s="263"/>
      <c r="P56" s="263"/>
      <c r="Q56" s="263"/>
      <c r="R56" s="265"/>
    </row>
    <row r="57" spans="1:19" s="4" customFormat="1" ht="20.25" customHeight="1">
      <c r="A57" s="1"/>
      <c r="B57" s="296" t="s">
        <v>51</v>
      </c>
      <c r="C57" s="304" t="s">
        <v>168</v>
      </c>
      <c r="D57" s="298" t="s">
        <v>10</v>
      </c>
      <c r="E57" s="299" t="s">
        <v>116</v>
      </c>
      <c r="F57" s="263"/>
      <c r="G57" s="126"/>
      <c r="H57" s="263"/>
      <c r="I57" s="126"/>
      <c r="J57" s="126"/>
      <c r="K57" s="126"/>
      <c r="L57" s="126"/>
      <c r="M57" s="258">
        <f>SUM(J57,K57,L57)</f>
        <v>0</v>
      </c>
      <c r="N57" s="263"/>
      <c r="O57" s="263"/>
      <c r="P57" s="263"/>
      <c r="Q57" s="263"/>
      <c r="R57" s="265"/>
    </row>
    <row r="58" spans="1:19" s="4" customFormat="1" ht="21" customHeight="1">
      <c r="A58" s="1"/>
      <c r="B58" s="296" t="s">
        <v>52</v>
      </c>
      <c r="C58" s="304" t="s">
        <v>90</v>
      </c>
      <c r="D58" s="298" t="s">
        <v>10</v>
      </c>
      <c r="E58" s="299" t="s">
        <v>117</v>
      </c>
      <c r="F58" s="263"/>
      <c r="G58" s="261">
        <f>(G54+G57)-(G24+G49+G50+G51)</f>
        <v>0</v>
      </c>
      <c r="H58" s="263"/>
      <c r="I58" s="261">
        <f>(I54+I57)-(I24)</f>
        <v>0</v>
      </c>
      <c r="J58" s="261">
        <f>(J54+J57)-(J24)</f>
        <v>0</v>
      </c>
      <c r="K58" s="261">
        <f>(K54+K57)-(K24)</f>
        <v>0</v>
      </c>
      <c r="L58" s="261">
        <f>(L54+L57)-(L24)</f>
        <v>0</v>
      </c>
      <c r="M58" s="258">
        <f>(M54+M57)-(M24+M49+M51)</f>
        <v>0</v>
      </c>
      <c r="N58" s="263"/>
      <c r="O58" s="263"/>
      <c r="P58" s="263"/>
      <c r="Q58" s="263"/>
      <c r="R58" s="265"/>
    </row>
    <row r="59" spans="1:19" s="4" customFormat="1" ht="21" customHeight="1">
      <c r="A59" s="1"/>
      <c r="B59" s="296" t="s">
        <v>158</v>
      </c>
      <c r="C59" s="304" t="s">
        <v>169</v>
      </c>
      <c r="D59" s="298" t="s">
        <v>10</v>
      </c>
      <c r="E59" s="299" t="s">
        <v>118</v>
      </c>
      <c r="F59" s="263"/>
      <c r="G59" s="263"/>
      <c r="H59" s="263"/>
      <c r="I59" s="263"/>
      <c r="J59" s="263"/>
      <c r="K59" s="263"/>
      <c r="L59" s="263"/>
      <c r="M59" s="126"/>
      <c r="N59" s="263"/>
      <c r="O59" s="263"/>
      <c r="P59" s="263"/>
      <c r="Q59" s="263"/>
      <c r="R59" s="265"/>
    </row>
    <row r="60" spans="1:19" s="4" customFormat="1" ht="18.75" customHeight="1">
      <c r="A60" s="1"/>
      <c r="B60" s="296" t="s">
        <v>159</v>
      </c>
      <c r="C60" s="304" t="s">
        <v>170</v>
      </c>
      <c r="D60" s="298" t="s">
        <v>10</v>
      </c>
      <c r="E60" s="299" t="s">
        <v>119</v>
      </c>
      <c r="F60" s="263"/>
      <c r="G60" s="126"/>
      <c r="H60" s="263"/>
      <c r="I60" s="126"/>
      <c r="J60" s="263"/>
      <c r="K60" s="263"/>
      <c r="L60" s="263"/>
      <c r="M60" s="258">
        <f>SUM(G60,I60)</f>
        <v>0</v>
      </c>
      <c r="N60" s="263"/>
      <c r="O60" s="263"/>
      <c r="P60" s="263"/>
      <c r="Q60" s="263"/>
      <c r="R60" s="265"/>
    </row>
    <row r="61" spans="1:19" s="4" customFormat="1" ht="21" customHeight="1">
      <c r="A61" s="1"/>
      <c r="B61" s="296" t="s">
        <v>160</v>
      </c>
      <c r="C61" s="304" t="s">
        <v>273</v>
      </c>
      <c r="D61" s="298" t="s">
        <v>10</v>
      </c>
      <c r="E61" s="299" t="s">
        <v>120</v>
      </c>
      <c r="F61" s="263"/>
      <c r="G61" s="126"/>
      <c r="H61" s="263"/>
      <c r="I61" s="126"/>
      <c r="J61" s="263"/>
      <c r="K61" s="263"/>
      <c r="L61" s="263"/>
      <c r="M61" s="258">
        <f>SUM(G61,I61)</f>
        <v>0</v>
      </c>
      <c r="N61" s="263"/>
      <c r="O61" s="263"/>
      <c r="P61" s="263"/>
      <c r="Q61" s="263"/>
      <c r="R61" s="265"/>
    </row>
    <row r="62" spans="1:19" ht="21.75" customHeight="1">
      <c r="B62" s="296" t="s">
        <v>161</v>
      </c>
      <c r="C62" s="304" t="s">
        <v>304</v>
      </c>
      <c r="D62" s="298" t="s">
        <v>10</v>
      </c>
      <c r="E62" s="299" t="s">
        <v>121</v>
      </c>
      <c r="F62" s="263"/>
      <c r="G62" s="126"/>
      <c r="H62" s="263"/>
      <c r="I62" s="126"/>
      <c r="J62" s="263"/>
      <c r="K62" s="263"/>
      <c r="L62" s="263"/>
      <c r="M62" s="258">
        <f>SUM(G62,I62)</f>
        <v>0</v>
      </c>
      <c r="N62" s="263"/>
      <c r="O62" s="263"/>
      <c r="P62" s="263"/>
      <c r="Q62" s="263"/>
      <c r="R62" s="265"/>
    </row>
    <row r="63" spans="1:19" ht="30.75" customHeight="1">
      <c r="B63" s="296" t="s">
        <v>162</v>
      </c>
      <c r="C63" s="304" t="s">
        <v>91</v>
      </c>
      <c r="D63" s="298" t="s">
        <v>10</v>
      </c>
      <c r="E63" s="299" t="s">
        <v>122</v>
      </c>
      <c r="F63" s="263"/>
      <c r="G63" s="263"/>
      <c r="H63" s="263"/>
      <c r="I63" s="263"/>
      <c r="J63" s="263"/>
      <c r="K63" s="263"/>
      <c r="L63" s="263"/>
      <c r="M63" s="259">
        <f>(M58+M59+M60)-(M61+M62)</f>
        <v>0</v>
      </c>
      <c r="N63" s="263"/>
      <c r="O63" s="263"/>
      <c r="P63" s="263"/>
      <c r="Q63" s="263"/>
      <c r="R63" s="265"/>
      <c r="S63" s="4"/>
    </row>
    <row r="64" spans="1:19" ht="20.25" customHeight="1">
      <c r="B64" s="296" t="s">
        <v>460</v>
      </c>
      <c r="C64" s="304" t="s">
        <v>157</v>
      </c>
      <c r="D64" s="298" t="s">
        <v>10</v>
      </c>
      <c r="E64" s="299" t="s">
        <v>123</v>
      </c>
      <c r="F64" s="263"/>
      <c r="G64" s="263"/>
      <c r="H64" s="263"/>
      <c r="I64" s="263"/>
      <c r="J64" s="263"/>
      <c r="K64" s="263"/>
      <c r="L64" s="263"/>
      <c r="M64" s="126"/>
      <c r="N64" s="263"/>
      <c r="O64" s="263"/>
      <c r="P64" s="263"/>
      <c r="Q64" s="263"/>
      <c r="R64" s="265"/>
    </row>
    <row r="65" spans="2:18" ht="21.75" customHeight="1">
      <c r="B65" s="296" t="s">
        <v>564</v>
      </c>
      <c r="C65" s="304" t="s">
        <v>92</v>
      </c>
      <c r="D65" s="298" t="s">
        <v>10</v>
      </c>
      <c r="E65" s="299" t="s">
        <v>124</v>
      </c>
      <c r="F65" s="263"/>
      <c r="G65" s="263"/>
      <c r="H65" s="263"/>
      <c r="I65" s="263"/>
      <c r="J65" s="263"/>
      <c r="K65" s="263"/>
      <c r="L65" s="263"/>
      <c r="M65" s="126"/>
      <c r="N65" s="263"/>
      <c r="O65" s="263"/>
      <c r="P65" s="263"/>
      <c r="Q65" s="263"/>
      <c r="R65" s="265"/>
    </row>
    <row r="66" spans="2:18" ht="20.25" customHeight="1">
      <c r="B66" s="296" t="s">
        <v>654</v>
      </c>
      <c r="C66" s="304" t="s">
        <v>292</v>
      </c>
      <c r="D66" s="298" t="s">
        <v>10</v>
      </c>
      <c r="E66" s="299" t="s">
        <v>125</v>
      </c>
      <c r="F66" s="267">
        <f>SUM(F67,F72)</f>
        <v>0</v>
      </c>
      <c r="G66" s="267">
        <f>SUM(G67,G72)</f>
        <v>0</v>
      </c>
      <c r="H66" s="267">
        <f>SUM(H67,H72)</f>
        <v>0</v>
      </c>
      <c r="I66" s="267">
        <f>SUM(I67,I72)</f>
        <v>0</v>
      </c>
      <c r="J66" s="263"/>
      <c r="K66" s="263"/>
      <c r="L66" s="263"/>
      <c r="M66" s="263"/>
      <c r="N66" s="263"/>
      <c r="O66" s="263"/>
      <c r="P66" s="263"/>
      <c r="Q66" s="263"/>
      <c r="R66" s="265"/>
    </row>
    <row r="67" spans="2:18" ht="19.5" customHeight="1">
      <c r="B67" s="296" t="s">
        <v>655</v>
      </c>
      <c r="C67" s="300" t="s">
        <v>457</v>
      </c>
      <c r="D67" s="298" t="s">
        <v>10</v>
      </c>
      <c r="E67" s="299" t="s">
        <v>127</v>
      </c>
      <c r="F67" s="127">
        <f>SUM(F68:F71)</f>
        <v>0</v>
      </c>
      <c r="G67" s="127">
        <f>SUM(G68:G71)</f>
        <v>0</v>
      </c>
      <c r="H67" s="127">
        <f>SUM(H68:H71)</f>
        <v>0</v>
      </c>
      <c r="I67" s="127">
        <f>SUM(I68:I71)</f>
        <v>0</v>
      </c>
      <c r="J67" s="263"/>
      <c r="K67" s="263"/>
      <c r="L67" s="263"/>
      <c r="M67" s="263"/>
      <c r="N67" s="263"/>
      <c r="O67" s="263"/>
      <c r="P67" s="263"/>
      <c r="Q67" s="263"/>
      <c r="R67" s="265"/>
    </row>
    <row r="68" spans="2:18" ht="20.25" customHeight="1">
      <c r="B68" s="296" t="s">
        <v>656</v>
      </c>
      <c r="C68" s="303" t="s">
        <v>293</v>
      </c>
      <c r="D68" s="298" t="s">
        <v>10</v>
      </c>
      <c r="E68" s="299" t="s">
        <v>128</v>
      </c>
      <c r="F68" s="126"/>
      <c r="G68" s="126"/>
      <c r="H68" s="126"/>
      <c r="I68" s="126"/>
      <c r="J68" s="263"/>
      <c r="K68" s="263"/>
      <c r="L68" s="263"/>
      <c r="M68" s="263"/>
      <c r="N68" s="263"/>
      <c r="O68" s="263"/>
      <c r="P68" s="263"/>
      <c r="Q68" s="263"/>
      <c r="R68" s="265"/>
    </row>
    <row r="69" spans="2:18" ht="21" customHeight="1">
      <c r="B69" s="296" t="s">
        <v>657</v>
      </c>
      <c r="C69" s="303" t="s">
        <v>294</v>
      </c>
      <c r="D69" s="298" t="s">
        <v>10</v>
      </c>
      <c r="E69" s="299" t="s">
        <v>129</v>
      </c>
      <c r="F69" s="126"/>
      <c r="G69" s="126"/>
      <c r="H69" s="126"/>
      <c r="I69" s="126"/>
      <c r="J69" s="263"/>
      <c r="K69" s="263"/>
      <c r="L69" s="263"/>
      <c r="M69" s="263"/>
      <c r="N69" s="263"/>
      <c r="O69" s="263"/>
      <c r="P69" s="263"/>
      <c r="Q69" s="263"/>
      <c r="R69" s="265"/>
    </row>
    <row r="70" spans="2:18" ht="19.5" customHeight="1">
      <c r="B70" s="296" t="s">
        <v>658</v>
      </c>
      <c r="C70" s="303" t="s">
        <v>305</v>
      </c>
      <c r="D70" s="298" t="s">
        <v>10</v>
      </c>
      <c r="E70" s="299" t="s">
        <v>131</v>
      </c>
      <c r="F70" s="126"/>
      <c r="G70" s="126"/>
      <c r="H70" s="126"/>
      <c r="I70" s="126"/>
      <c r="J70" s="263"/>
      <c r="K70" s="263"/>
      <c r="L70" s="263"/>
      <c r="M70" s="263"/>
      <c r="N70" s="263"/>
      <c r="O70" s="263"/>
      <c r="P70" s="263"/>
      <c r="Q70" s="263"/>
      <c r="R70" s="265"/>
    </row>
    <row r="71" spans="2:18" ht="30" customHeight="1">
      <c r="B71" s="296" t="s">
        <v>659</v>
      </c>
      <c r="C71" s="303" t="s">
        <v>458</v>
      </c>
      <c r="D71" s="298" t="s">
        <v>10</v>
      </c>
      <c r="E71" s="299" t="s">
        <v>133</v>
      </c>
      <c r="F71" s="126"/>
      <c r="G71" s="126"/>
      <c r="H71" s="126"/>
      <c r="I71" s="126"/>
      <c r="J71" s="263"/>
      <c r="K71" s="263"/>
      <c r="L71" s="263"/>
      <c r="M71" s="126"/>
      <c r="N71" s="263"/>
      <c r="O71" s="263"/>
      <c r="P71" s="263"/>
      <c r="Q71" s="263"/>
      <c r="R71" s="265"/>
    </row>
    <row r="72" spans="2:18" ht="18.75" customHeight="1">
      <c r="B72" s="296" t="s">
        <v>660</v>
      </c>
      <c r="C72" s="300" t="s">
        <v>188</v>
      </c>
      <c r="D72" s="298" t="s">
        <v>10</v>
      </c>
      <c r="E72" s="299" t="s">
        <v>661</v>
      </c>
      <c r="F72" s="126"/>
      <c r="G72" s="126"/>
      <c r="H72" s="126"/>
      <c r="I72" s="126"/>
      <c r="J72" s="263"/>
      <c r="K72" s="263"/>
      <c r="L72" s="263"/>
      <c r="M72" s="126"/>
      <c r="N72" s="263"/>
      <c r="O72" s="263"/>
      <c r="P72" s="263"/>
      <c r="Q72" s="263"/>
      <c r="R72" s="265"/>
    </row>
    <row r="73" spans="2:18" ht="26.25" customHeight="1">
      <c r="B73" s="373" t="s">
        <v>236</v>
      </c>
      <c r="C73" s="374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05"/>
      <c r="O73" s="305"/>
      <c r="P73" s="305"/>
      <c r="Q73" s="306"/>
      <c r="R73" s="307"/>
    </row>
    <row r="74" spans="2:18" ht="34.5" customHeight="1">
      <c r="B74" s="308">
        <v>1</v>
      </c>
      <c r="C74" s="297" t="s">
        <v>331</v>
      </c>
      <c r="D74" s="309" t="s">
        <v>10</v>
      </c>
      <c r="E74" s="298">
        <v>250</v>
      </c>
      <c r="F74" s="93"/>
      <c r="G74" s="9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5"/>
    </row>
    <row r="75" spans="2:18" ht="30.75" customHeight="1">
      <c r="B75" s="308">
        <v>2</v>
      </c>
      <c r="C75" s="297" t="s">
        <v>332</v>
      </c>
      <c r="D75" s="309" t="s">
        <v>10</v>
      </c>
      <c r="E75" s="298">
        <v>255</v>
      </c>
      <c r="F75" s="93"/>
      <c r="G75" s="9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5"/>
    </row>
    <row r="76" spans="2:18" ht="30.75" customHeight="1">
      <c r="B76" s="308">
        <v>3</v>
      </c>
      <c r="C76" s="297" t="s">
        <v>173</v>
      </c>
      <c r="D76" s="309" t="s">
        <v>10</v>
      </c>
      <c r="E76" s="298">
        <v>260</v>
      </c>
      <c r="F76" s="93"/>
      <c r="G76" s="9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5"/>
    </row>
    <row r="77" spans="2:18" ht="30.75" customHeight="1">
      <c r="B77" s="308">
        <v>4</v>
      </c>
      <c r="C77" s="297" t="s">
        <v>452</v>
      </c>
      <c r="D77" s="309" t="s">
        <v>10</v>
      </c>
      <c r="E77" s="298">
        <v>265</v>
      </c>
      <c r="F77" s="93"/>
      <c r="G77" s="9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5"/>
    </row>
    <row r="78" spans="2:18" ht="22.5" customHeight="1">
      <c r="B78" s="308">
        <v>5</v>
      </c>
      <c r="C78" s="297" t="s">
        <v>174</v>
      </c>
      <c r="D78" s="309" t="s">
        <v>10</v>
      </c>
      <c r="E78" s="298">
        <v>270</v>
      </c>
      <c r="F78" s="93"/>
      <c r="G78" s="93"/>
      <c r="H78" s="263"/>
      <c r="I78" s="263"/>
      <c r="J78" s="263"/>
      <c r="K78" s="263"/>
      <c r="L78" s="263"/>
      <c r="M78" s="263"/>
      <c r="N78" s="263"/>
      <c r="O78" s="263"/>
      <c r="P78" s="263"/>
      <c r="Q78" s="263"/>
      <c r="R78" s="265"/>
    </row>
    <row r="79" spans="2:18" ht="39.75" customHeight="1">
      <c r="B79" s="308">
        <v>6</v>
      </c>
      <c r="C79" s="297" t="s">
        <v>175</v>
      </c>
      <c r="D79" s="309" t="s">
        <v>10</v>
      </c>
      <c r="E79" s="298">
        <v>275</v>
      </c>
      <c r="F79" s="93"/>
      <c r="G79" s="9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5"/>
    </row>
    <row r="80" spans="2:18" ht="21" customHeight="1">
      <c r="B80" s="308">
        <v>7</v>
      </c>
      <c r="C80" s="297" t="s">
        <v>176</v>
      </c>
      <c r="D80" s="309" t="s">
        <v>10</v>
      </c>
      <c r="E80" s="298">
        <v>280</v>
      </c>
      <c r="F80" s="93"/>
      <c r="G80" s="93"/>
      <c r="H80" s="263"/>
      <c r="I80" s="263"/>
      <c r="J80" s="263"/>
      <c r="K80" s="263"/>
      <c r="L80" s="263"/>
      <c r="M80" s="263"/>
      <c r="N80" s="263"/>
      <c r="O80" s="263"/>
      <c r="P80" s="263"/>
      <c r="Q80" s="263"/>
      <c r="R80" s="265"/>
    </row>
    <row r="81" spans="2:18" ht="19.5" customHeight="1">
      <c r="B81" s="308">
        <v>8</v>
      </c>
      <c r="C81" s="297" t="s">
        <v>177</v>
      </c>
      <c r="D81" s="309" t="s">
        <v>10</v>
      </c>
      <c r="E81" s="298">
        <v>285</v>
      </c>
      <c r="F81" s="93"/>
      <c r="G81" s="9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5"/>
    </row>
    <row r="82" spans="2:18" ht="24" customHeight="1">
      <c r="B82" s="308">
        <v>9</v>
      </c>
      <c r="C82" s="297" t="s">
        <v>450</v>
      </c>
      <c r="D82" s="309" t="s">
        <v>10</v>
      </c>
      <c r="E82" s="298">
        <v>290</v>
      </c>
      <c r="F82" s="259">
        <f>SUM(F83:F85)</f>
        <v>0</v>
      </c>
      <c r="G82" s="259">
        <f>SUM(G83:G85)</f>
        <v>0</v>
      </c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5"/>
    </row>
    <row r="83" spans="2:18" ht="16.5" customHeight="1">
      <c r="B83" s="296" t="s">
        <v>238</v>
      </c>
      <c r="C83" s="300" t="s">
        <v>178</v>
      </c>
      <c r="D83" s="309" t="s">
        <v>10</v>
      </c>
      <c r="E83" s="298">
        <v>295</v>
      </c>
      <c r="F83" s="93"/>
      <c r="G83" s="9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5"/>
    </row>
    <row r="84" spans="2:18" ht="21" customHeight="1">
      <c r="B84" s="296" t="s">
        <v>239</v>
      </c>
      <c r="C84" s="300" t="s">
        <v>163</v>
      </c>
      <c r="D84" s="309" t="s">
        <v>10</v>
      </c>
      <c r="E84" s="298">
        <v>300</v>
      </c>
      <c r="F84" s="93"/>
      <c r="G84" s="9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5"/>
    </row>
    <row r="85" spans="2:18" ht="19.5" customHeight="1">
      <c r="B85" s="296" t="s">
        <v>240</v>
      </c>
      <c r="C85" s="300" t="s">
        <v>164</v>
      </c>
      <c r="D85" s="309" t="s">
        <v>10</v>
      </c>
      <c r="E85" s="298">
        <v>305</v>
      </c>
      <c r="F85" s="93"/>
      <c r="G85" s="93"/>
      <c r="H85" s="263"/>
      <c r="I85" s="263"/>
      <c r="J85" s="263"/>
      <c r="K85" s="263"/>
      <c r="L85" s="263"/>
      <c r="M85" s="263"/>
      <c r="N85" s="263"/>
      <c r="O85" s="263"/>
      <c r="P85" s="263"/>
      <c r="Q85" s="263"/>
      <c r="R85" s="265"/>
    </row>
    <row r="86" spans="2:18" ht="20.25" customHeight="1">
      <c r="B86" s="308">
        <v>10</v>
      </c>
      <c r="C86" s="297" t="s">
        <v>179</v>
      </c>
      <c r="D86" s="309" t="s">
        <v>10</v>
      </c>
      <c r="E86" s="298">
        <v>310</v>
      </c>
      <c r="F86" s="93"/>
      <c r="G86" s="93"/>
      <c r="H86" s="263"/>
      <c r="I86" s="263"/>
      <c r="J86" s="263"/>
      <c r="K86" s="263"/>
      <c r="L86" s="263"/>
      <c r="M86" s="263"/>
      <c r="N86" s="263"/>
      <c r="O86" s="263"/>
      <c r="P86" s="263"/>
      <c r="Q86" s="263"/>
      <c r="R86" s="265"/>
    </row>
    <row r="87" spans="2:18" ht="32.25" customHeight="1">
      <c r="B87" s="308">
        <v>11</v>
      </c>
      <c r="C87" s="297" t="s">
        <v>180</v>
      </c>
      <c r="D87" s="309" t="s">
        <v>10</v>
      </c>
      <c r="E87" s="298">
        <v>315</v>
      </c>
      <c r="F87" s="93"/>
      <c r="G87" s="9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5"/>
    </row>
    <row r="88" spans="2:18" ht="32.25" customHeight="1">
      <c r="B88" s="308">
        <v>12</v>
      </c>
      <c r="C88" s="297" t="s">
        <v>181</v>
      </c>
      <c r="D88" s="309" t="s">
        <v>10</v>
      </c>
      <c r="E88" s="298">
        <v>320</v>
      </c>
      <c r="F88" s="93"/>
      <c r="G88" s="93"/>
      <c r="H88" s="263"/>
      <c r="I88" s="263"/>
      <c r="J88" s="263"/>
      <c r="K88" s="263"/>
      <c r="L88" s="263"/>
      <c r="M88" s="263"/>
      <c r="N88" s="263"/>
      <c r="O88" s="263"/>
      <c r="P88" s="263"/>
      <c r="Q88" s="263"/>
      <c r="R88" s="265"/>
    </row>
    <row r="89" spans="2:18" ht="33.75" customHeight="1">
      <c r="B89" s="308">
        <v>13</v>
      </c>
      <c r="C89" s="297" t="s">
        <v>182</v>
      </c>
      <c r="D89" s="309" t="s">
        <v>10</v>
      </c>
      <c r="E89" s="298">
        <v>325</v>
      </c>
      <c r="F89" s="93"/>
      <c r="G89" s="93"/>
      <c r="H89" s="263"/>
      <c r="I89" s="263"/>
      <c r="J89" s="263"/>
      <c r="K89" s="263"/>
      <c r="L89" s="263"/>
      <c r="M89" s="263"/>
      <c r="N89" s="263"/>
      <c r="O89" s="263"/>
      <c r="P89" s="263"/>
      <c r="Q89" s="263"/>
      <c r="R89" s="265"/>
    </row>
    <row r="90" spans="2:18" ht="36" customHeight="1">
      <c r="B90" s="308">
        <v>14</v>
      </c>
      <c r="C90" s="297" t="s">
        <v>183</v>
      </c>
      <c r="D90" s="309" t="s">
        <v>10</v>
      </c>
      <c r="E90" s="298">
        <v>330</v>
      </c>
      <c r="F90" s="93"/>
      <c r="G90" s="9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5"/>
    </row>
    <row r="91" spans="2:18" ht="39" customHeight="1">
      <c r="B91" s="308">
        <v>15</v>
      </c>
      <c r="C91" s="297" t="s">
        <v>184</v>
      </c>
      <c r="D91" s="309" t="s">
        <v>10</v>
      </c>
      <c r="E91" s="298">
        <v>335</v>
      </c>
      <c r="F91" s="93"/>
      <c r="G91" s="93"/>
      <c r="H91" s="263"/>
      <c r="I91" s="263"/>
      <c r="J91" s="263"/>
      <c r="K91" s="263"/>
      <c r="L91" s="263"/>
      <c r="M91" s="263"/>
      <c r="N91" s="263"/>
      <c r="O91" s="263"/>
      <c r="P91" s="263"/>
      <c r="Q91" s="263"/>
      <c r="R91" s="265"/>
    </row>
    <row r="92" spans="2:18" ht="32.25" customHeight="1">
      <c r="B92" s="308">
        <v>16</v>
      </c>
      <c r="C92" s="297" t="s">
        <v>434</v>
      </c>
      <c r="D92" s="309" t="s">
        <v>10</v>
      </c>
      <c r="E92" s="298">
        <v>340</v>
      </c>
      <c r="F92" s="93"/>
      <c r="G92" s="93"/>
      <c r="H92" s="263"/>
      <c r="I92" s="263"/>
      <c r="J92" s="263"/>
      <c r="K92" s="263"/>
      <c r="L92" s="263"/>
      <c r="M92" s="263"/>
      <c r="N92" s="263"/>
      <c r="O92" s="263"/>
      <c r="P92" s="263"/>
      <c r="Q92" s="263"/>
      <c r="R92" s="265"/>
    </row>
    <row r="93" spans="2:18" ht="21.75" customHeight="1">
      <c r="B93" s="308">
        <v>17</v>
      </c>
      <c r="C93" s="297" t="s">
        <v>250</v>
      </c>
      <c r="D93" s="309" t="s">
        <v>10</v>
      </c>
      <c r="E93" s="298">
        <v>345</v>
      </c>
      <c r="F93" s="93"/>
      <c r="G93" s="93"/>
      <c r="H93" s="263"/>
      <c r="I93" s="263"/>
      <c r="J93" s="263"/>
      <c r="K93" s="263"/>
      <c r="L93" s="263"/>
      <c r="M93" s="263"/>
      <c r="N93" s="263"/>
      <c r="O93" s="263"/>
      <c r="P93" s="263"/>
      <c r="Q93" s="263"/>
      <c r="R93" s="265"/>
    </row>
    <row r="94" spans="2:18" ht="32.25" customHeight="1">
      <c r="B94" s="308">
        <v>18</v>
      </c>
      <c r="C94" s="297" t="s">
        <v>185</v>
      </c>
      <c r="D94" s="309" t="s">
        <v>10</v>
      </c>
      <c r="E94" s="298">
        <v>350</v>
      </c>
      <c r="F94" s="93"/>
      <c r="G94" s="93"/>
      <c r="H94" s="263"/>
      <c r="I94" s="263"/>
      <c r="J94" s="263"/>
      <c r="K94" s="263"/>
      <c r="L94" s="263"/>
      <c r="M94" s="263"/>
      <c r="N94" s="263"/>
      <c r="O94" s="263"/>
      <c r="P94" s="263"/>
      <c r="Q94" s="263"/>
      <c r="R94" s="265"/>
    </row>
    <row r="95" spans="2:18" ht="21.75" customHeight="1">
      <c r="B95" s="308">
        <v>19</v>
      </c>
      <c r="C95" s="297" t="s">
        <v>251</v>
      </c>
      <c r="D95" s="309" t="s">
        <v>10</v>
      </c>
      <c r="E95" s="298">
        <v>355</v>
      </c>
      <c r="F95" s="93"/>
      <c r="G95" s="93"/>
      <c r="H95" s="263"/>
      <c r="I95" s="263"/>
      <c r="J95" s="263"/>
      <c r="K95" s="263"/>
      <c r="L95" s="263"/>
      <c r="M95" s="263"/>
      <c r="N95" s="263"/>
      <c r="O95" s="263"/>
      <c r="P95" s="263"/>
      <c r="Q95" s="263"/>
      <c r="R95" s="265"/>
    </row>
    <row r="96" spans="2:18" ht="21" customHeight="1">
      <c r="B96" s="308">
        <v>20</v>
      </c>
      <c r="C96" s="297" t="s">
        <v>190</v>
      </c>
      <c r="D96" s="309" t="s">
        <v>10</v>
      </c>
      <c r="E96" s="298">
        <v>360</v>
      </c>
      <c r="F96" s="93"/>
      <c r="G96" s="93"/>
      <c r="H96" s="263"/>
      <c r="I96" s="263"/>
      <c r="J96" s="263"/>
      <c r="K96" s="263"/>
      <c r="L96" s="263"/>
      <c r="M96" s="263"/>
      <c r="N96" s="263"/>
      <c r="O96" s="263"/>
      <c r="P96" s="263"/>
      <c r="Q96" s="263"/>
      <c r="R96" s="265"/>
    </row>
    <row r="97" spans="2:21" ht="19.5" customHeight="1">
      <c r="B97" s="296" t="s">
        <v>241</v>
      </c>
      <c r="C97" s="300" t="s">
        <v>243</v>
      </c>
      <c r="D97" s="309" t="s">
        <v>10</v>
      </c>
      <c r="E97" s="298">
        <v>365</v>
      </c>
      <c r="F97" s="93"/>
      <c r="G97" s="93"/>
      <c r="H97" s="263"/>
      <c r="I97" s="263"/>
      <c r="J97" s="263"/>
      <c r="K97" s="263"/>
      <c r="L97" s="263"/>
      <c r="M97" s="263"/>
      <c r="N97" s="263"/>
      <c r="O97" s="263"/>
      <c r="P97" s="263"/>
      <c r="Q97" s="263"/>
      <c r="R97" s="265"/>
    </row>
    <row r="98" spans="2:21" ht="26.25" customHeight="1">
      <c r="B98" s="369" t="s">
        <v>237</v>
      </c>
      <c r="C98" s="370"/>
      <c r="D98" s="370"/>
      <c r="E98" s="370"/>
      <c r="F98" s="370"/>
      <c r="G98" s="370"/>
      <c r="H98" s="370"/>
      <c r="I98" s="370"/>
      <c r="J98" s="370"/>
      <c r="K98" s="370"/>
      <c r="L98" s="370"/>
      <c r="M98" s="370"/>
      <c r="N98" s="305"/>
      <c r="O98" s="305"/>
      <c r="P98" s="305"/>
      <c r="Q98" s="306"/>
      <c r="R98" s="307"/>
    </row>
    <row r="99" spans="2:21" ht="20.25" customHeight="1">
      <c r="B99" s="296" t="s">
        <v>165</v>
      </c>
      <c r="C99" s="304" t="s">
        <v>337</v>
      </c>
      <c r="D99" s="309" t="s">
        <v>189</v>
      </c>
      <c r="E99" s="298">
        <v>370</v>
      </c>
      <c r="F99" s="93"/>
      <c r="G99" s="93"/>
      <c r="H99" s="93"/>
      <c r="I99" s="93"/>
      <c r="J99" s="93"/>
      <c r="K99" s="93"/>
      <c r="L99" s="93"/>
      <c r="M99" s="93"/>
      <c r="N99" s="263"/>
      <c r="O99" s="263"/>
      <c r="P99" s="263"/>
      <c r="Q99" s="263"/>
      <c r="R99" s="265"/>
    </row>
    <row r="100" spans="2:21" ht="33.75" customHeight="1">
      <c r="B100" s="296" t="s">
        <v>34</v>
      </c>
      <c r="C100" s="304" t="s">
        <v>338</v>
      </c>
      <c r="D100" s="309" t="s">
        <v>339</v>
      </c>
      <c r="E100" s="298">
        <v>375</v>
      </c>
      <c r="F100" s="263"/>
      <c r="G100" s="93"/>
      <c r="H100" s="93"/>
      <c r="I100" s="93"/>
      <c r="J100" s="263"/>
      <c r="K100" s="126"/>
      <c r="L100" s="263"/>
      <c r="M100" s="126"/>
      <c r="N100" s="333"/>
      <c r="O100" s="333"/>
      <c r="P100" s="333"/>
      <c r="Q100" s="337"/>
      <c r="R100" s="338"/>
    </row>
    <row r="101" spans="2:21" ht="21" customHeight="1">
      <c r="B101" s="296" t="s">
        <v>41</v>
      </c>
      <c r="C101" s="304" t="s">
        <v>340</v>
      </c>
      <c r="D101" s="309" t="s">
        <v>10</v>
      </c>
      <c r="E101" s="298">
        <v>380</v>
      </c>
      <c r="F101" s="209">
        <f>IF(F99=0,0,F35/F99/$S101)</f>
        <v>0</v>
      </c>
      <c r="G101" s="209">
        <f>IF(G99=0,0,G35/G99/$S101)</f>
        <v>0</v>
      </c>
      <c r="H101" s="209">
        <f>IF(H99=0,0,H35/H99/$S101)</f>
        <v>0</v>
      </c>
      <c r="I101" s="209">
        <f>IF(I99=0,0,I35/I99/$S101)</f>
        <v>0</v>
      </c>
      <c r="J101" s="263"/>
      <c r="K101" s="209">
        <f>IF(K99=0,0,K35/K99/$S101)</f>
        <v>0</v>
      </c>
      <c r="L101" s="263"/>
      <c r="M101" s="209">
        <f>IF(M99=0,0,M35/M99/$S101)</f>
        <v>0</v>
      </c>
      <c r="N101" s="263"/>
      <c r="O101" s="263"/>
      <c r="P101" s="263"/>
      <c r="Q101" s="263"/>
      <c r="R101" s="265"/>
      <c r="S101" s="131">
        <v>3</v>
      </c>
    </row>
    <row r="102" spans="2:21" ht="22.5" customHeight="1">
      <c r="B102" s="296" t="s">
        <v>42</v>
      </c>
      <c r="C102" s="300" t="s">
        <v>242</v>
      </c>
      <c r="D102" s="309" t="s">
        <v>10</v>
      </c>
      <c r="E102" s="298">
        <v>385</v>
      </c>
      <c r="F102" s="263"/>
      <c r="G102" s="93"/>
      <c r="H102" s="263"/>
      <c r="I102" s="93"/>
      <c r="J102" s="263"/>
      <c r="K102" s="126"/>
      <c r="L102" s="263"/>
      <c r="M102" s="126"/>
      <c r="N102" s="263"/>
      <c r="O102" s="263"/>
      <c r="P102" s="263"/>
      <c r="Q102" s="263"/>
      <c r="R102" s="265"/>
      <c r="U102"/>
    </row>
    <row r="103" spans="2:21" ht="22.5" customHeight="1">
      <c r="B103" s="296" t="s">
        <v>46</v>
      </c>
      <c r="C103" s="304" t="s">
        <v>311</v>
      </c>
      <c r="D103" s="309" t="s">
        <v>192</v>
      </c>
      <c r="E103" s="298">
        <v>390</v>
      </c>
      <c r="F103" s="263"/>
      <c r="G103" s="127">
        <f>SUM(G104:G107)</f>
        <v>0</v>
      </c>
      <c r="H103" s="263"/>
      <c r="I103" s="127">
        <f>SUM(I104:I107)</f>
        <v>0</v>
      </c>
      <c r="J103" s="263"/>
      <c r="K103" s="263"/>
      <c r="L103" s="263"/>
      <c r="M103" s="263"/>
      <c r="N103" s="263"/>
      <c r="O103" s="263"/>
      <c r="P103" s="263"/>
      <c r="Q103" s="263"/>
      <c r="R103" s="265"/>
    </row>
    <row r="104" spans="2:21" ht="19.5" customHeight="1">
      <c r="B104" s="296" t="s">
        <v>341</v>
      </c>
      <c r="C104" s="300" t="s">
        <v>254</v>
      </c>
      <c r="D104" s="309" t="s">
        <v>192</v>
      </c>
      <c r="E104" s="298">
        <v>395</v>
      </c>
      <c r="F104" s="263"/>
      <c r="G104" s="93"/>
      <c r="H104" s="263"/>
      <c r="I104" s="93"/>
      <c r="J104" s="263"/>
      <c r="K104" s="263"/>
      <c r="L104" s="263"/>
      <c r="M104" s="263"/>
      <c r="N104" s="263"/>
      <c r="O104" s="263"/>
      <c r="P104" s="263"/>
      <c r="Q104" s="263"/>
      <c r="R104" s="265"/>
    </row>
    <row r="105" spans="2:21" ht="21.75" customHeight="1">
      <c r="B105" s="296" t="s">
        <v>342</v>
      </c>
      <c r="C105" s="300" t="s">
        <v>163</v>
      </c>
      <c r="D105" s="309" t="s">
        <v>192</v>
      </c>
      <c r="E105" s="298">
        <v>400</v>
      </c>
      <c r="F105" s="263"/>
      <c r="G105" s="93"/>
      <c r="H105" s="263"/>
      <c r="I105" s="93"/>
      <c r="J105" s="263"/>
      <c r="K105" s="263"/>
      <c r="L105" s="263"/>
      <c r="M105" s="263"/>
      <c r="N105" s="263"/>
      <c r="O105" s="263"/>
      <c r="P105" s="263"/>
      <c r="Q105" s="263"/>
      <c r="R105" s="265"/>
    </row>
    <row r="106" spans="2:21" ht="17.25" customHeight="1">
      <c r="B106" s="296" t="s">
        <v>343</v>
      </c>
      <c r="C106" s="300" t="s">
        <v>164</v>
      </c>
      <c r="D106" s="309" t="s">
        <v>192</v>
      </c>
      <c r="E106" s="298">
        <v>405</v>
      </c>
      <c r="F106" s="263"/>
      <c r="G106" s="93"/>
      <c r="H106" s="263"/>
      <c r="I106" s="93"/>
      <c r="J106" s="263"/>
      <c r="K106" s="263"/>
      <c r="L106" s="263"/>
      <c r="M106" s="263"/>
      <c r="N106" s="263"/>
      <c r="O106" s="263"/>
      <c r="P106" s="263"/>
      <c r="Q106" s="263"/>
      <c r="R106" s="265"/>
    </row>
    <row r="107" spans="2:21" ht="16.5" customHeight="1">
      <c r="B107" s="296" t="s">
        <v>344</v>
      </c>
      <c r="C107" s="300" t="s">
        <v>132</v>
      </c>
      <c r="D107" s="309" t="s">
        <v>506</v>
      </c>
      <c r="E107" s="298">
        <v>410</v>
      </c>
      <c r="F107" s="263"/>
      <c r="G107" s="93"/>
      <c r="H107" s="263"/>
      <c r="I107" s="93"/>
      <c r="J107" s="263"/>
      <c r="K107" s="263"/>
      <c r="L107" s="263"/>
      <c r="M107" s="263"/>
      <c r="N107" s="263"/>
      <c r="O107" s="263"/>
      <c r="P107" s="263"/>
      <c r="Q107" s="263"/>
      <c r="R107" s="265"/>
    </row>
    <row r="108" spans="2:21" ht="32.25" customHeight="1">
      <c r="B108" s="296" t="s">
        <v>89</v>
      </c>
      <c r="C108" s="304" t="s">
        <v>312</v>
      </c>
      <c r="D108" s="309" t="s">
        <v>192</v>
      </c>
      <c r="E108" s="298">
        <v>415</v>
      </c>
      <c r="F108" s="263"/>
      <c r="G108" s="93"/>
      <c r="H108" s="263"/>
      <c r="I108" s="93"/>
      <c r="J108" s="263"/>
      <c r="K108" s="263"/>
      <c r="L108" s="263"/>
      <c r="M108" s="263"/>
      <c r="N108" s="263"/>
      <c r="O108" s="263"/>
      <c r="P108" s="263"/>
      <c r="Q108" s="263"/>
      <c r="R108" s="265"/>
    </row>
    <row r="109" spans="2:21" ht="33" customHeight="1">
      <c r="B109" s="296" t="s">
        <v>47</v>
      </c>
      <c r="C109" s="304" t="s">
        <v>313</v>
      </c>
      <c r="D109" s="309" t="s">
        <v>192</v>
      </c>
      <c r="E109" s="298">
        <v>420</v>
      </c>
      <c r="F109" s="263"/>
      <c r="G109" s="93"/>
      <c r="H109" s="263"/>
      <c r="I109" s="93"/>
      <c r="J109" s="263"/>
      <c r="K109" s="263"/>
      <c r="L109" s="263"/>
      <c r="M109" s="263"/>
      <c r="N109" s="263"/>
      <c r="O109" s="263"/>
      <c r="P109" s="263"/>
      <c r="Q109" s="263"/>
      <c r="R109" s="265"/>
    </row>
    <row r="110" spans="2:21" ht="33" customHeight="1">
      <c r="B110" s="296" t="s">
        <v>48</v>
      </c>
      <c r="C110" s="304" t="s">
        <v>314</v>
      </c>
      <c r="D110" s="298" t="s">
        <v>192</v>
      </c>
      <c r="E110" s="298">
        <v>425</v>
      </c>
      <c r="F110" s="263"/>
      <c r="G110" s="93"/>
      <c r="H110" s="263"/>
      <c r="I110" s="93"/>
      <c r="J110" s="263"/>
      <c r="K110" s="263"/>
      <c r="L110" s="263"/>
      <c r="M110" s="263"/>
      <c r="N110" s="263"/>
      <c r="O110" s="263"/>
      <c r="P110" s="263"/>
      <c r="Q110" s="263"/>
      <c r="R110" s="265"/>
    </row>
    <row r="111" spans="2:21" ht="41.25" customHeight="1">
      <c r="B111" s="296" t="s">
        <v>49</v>
      </c>
      <c r="C111" s="304" t="s">
        <v>560</v>
      </c>
      <c r="D111" s="298" t="s">
        <v>336</v>
      </c>
      <c r="E111" s="298">
        <v>430</v>
      </c>
      <c r="F111" s="93"/>
      <c r="G111" s="93"/>
      <c r="H111" s="93"/>
      <c r="I111" s="93"/>
      <c r="J111" s="263"/>
      <c r="K111" s="263"/>
      <c r="L111" s="263"/>
      <c r="M111" s="263"/>
      <c r="N111" s="263"/>
      <c r="O111" s="263"/>
      <c r="P111" s="263"/>
      <c r="Q111" s="263"/>
      <c r="R111" s="265"/>
    </row>
    <row r="112" spans="2:21" ht="41.25" customHeight="1">
      <c r="B112" s="296" t="s">
        <v>553</v>
      </c>
      <c r="C112" s="300" t="s">
        <v>554</v>
      </c>
      <c r="D112" s="298" t="s">
        <v>336</v>
      </c>
      <c r="E112" s="298">
        <v>435</v>
      </c>
      <c r="F112" s="93"/>
      <c r="G112" s="93"/>
      <c r="H112" s="93"/>
      <c r="I112" s="93"/>
      <c r="J112" s="263"/>
      <c r="K112" s="263"/>
      <c r="L112" s="263"/>
      <c r="M112" s="263"/>
      <c r="N112" s="263"/>
      <c r="O112" s="263"/>
      <c r="P112" s="263"/>
      <c r="Q112" s="263"/>
      <c r="R112" s="265"/>
    </row>
    <row r="113" spans="2:18" ht="41.25" customHeight="1">
      <c r="B113" s="296" t="s">
        <v>50</v>
      </c>
      <c r="C113" s="297" t="s">
        <v>589</v>
      </c>
      <c r="D113" s="298" t="s">
        <v>336</v>
      </c>
      <c r="E113" s="298">
        <v>440</v>
      </c>
      <c r="F113" s="263"/>
      <c r="G113" s="209">
        <f t="shared" ref="G113:I113" si="2">G114+G115</f>
        <v>0</v>
      </c>
      <c r="H113" s="263"/>
      <c r="I113" s="209">
        <f t="shared" si="2"/>
        <v>0</v>
      </c>
      <c r="J113" s="263"/>
      <c r="K113" s="263"/>
      <c r="L113" s="263"/>
      <c r="M113" s="263"/>
      <c r="N113" s="263"/>
      <c r="O113" s="263"/>
      <c r="P113" s="263"/>
      <c r="Q113" s="263"/>
      <c r="R113" s="265"/>
    </row>
    <row r="114" spans="2:18" ht="41.25" customHeight="1">
      <c r="B114" s="296" t="s">
        <v>238</v>
      </c>
      <c r="C114" s="300" t="s">
        <v>590</v>
      </c>
      <c r="D114" s="298" t="s">
        <v>336</v>
      </c>
      <c r="E114" s="298">
        <v>445</v>
      </c>
      <c r="F114" s="263"/>
      <c r="G114" s="93"/>
      <c r="H114" s="263"/>
      <c r="I114" s="93"/>
      <c r="J114" s="263"/>
      <c r="K114" s="263"/>
      <c r="L114" s="263"/>
      <c r="M114" s="263"/>
      <c r="N114" s="263"/>
      <c r="O114" s="263"/>
      <c r="P114" s="263"/>
      <c r="Q114" s="263"/>
      <c r="R114" s="265"/>
    </row>
    <row r="115" spans="2:18" ht="41.25" customHeight="1">
      <c r="B115" s="296" t="s">
        <v>239</v>
      </c>
      <c r="C115" s="300" t="s">
        <v>591</v>
      </c>
      <c r="D115" s="298" t="s">
        <v>336</v>
      </c>
      <c r="E115" s="298">
        <v>450</v>
      </c>
      <c r="F115" s="263"/>
      <c r="G115" s="93"/>
      <c r="H115" s="263"/>
      <c r="I115" s="93"/>
      <c r="J115" s="263"/>
      <c r="K115" s="263"/>
      <c r="L115" s="263"/>
      <c r="M115" s="263"/>
      <c r="N115" s="263"/>
      <c r="O115" s="263"/>
      <c r="P115" s="263"/>
      <c r="Q115" s="263"/>
      <c r="R115" s="265"/>
    </row>
    <row r="116" spans="2:18" ht="46.5" customHeight="1">
      <c r="B116" s="296" t="s">
        <v>51</v>
      </c>
      <c r="C116" s="304" t="s">
        <v>510</v>
      </c>
      <c r="D116" s="298" t="s">
        <v>336</v>
      </c>
      <c r="E116" s="298">
        <v>455</v>
      </c>
      <c r="F116" s="263"/>
      <c r="G116" s="263"/>
      <c r="H116" s="93"/>
      <c r="I116" s="93"/>
      <c r="J116" s="263"/>
      <c r="K116" s="263"/>
      <c r="L116" s="263"/>
      <c r="M116" s="263"/>
      <c r="N116" s="263"/>
      <c r="O116" s="263"/>
      <c r="P116" s="263"/>
      <c r="Q116" s="263"/>
      <c r="R116" s="265"/>
    </row>
    <row r="117" spans="2:18" ht="46.5" customHeight="1">
      <c r="B117" s="296" t="s">
        <v>52</v>
      </c>
      <c r="C117" s="297" t="s">
        <v>592</v>
      </c>
      <c r="D117" s="298" t="s">
        <v>336</v>
      </c>
      <c r="E117" s="298">
        <v>460</v>
      </c>
      <c r="F117" s="263"/>
      <c r="G117" s="263"/>
      <c r="H117" s="263"/>
      <c r="I117" s="93"/>
      <c r="J117" s="263"/>
      <c r="K117" s="263"/>
      <c r="L117" s="263"/>
      <c r="M117" s="263"/>
      <c r="N117" s="263"/>
      <c r="O117" s="263"/>
      <c r="P117" s="263"/>
      <c r="Q117" s="263"/>
      <c r="R117" s="265"/>
    </row>
    <row r="118" spans="2:18" ht="46.5" customHeight="1">
      <c r="B118" s="296" t="s">
        <v>593</v>
      </c>
      <c r="C118" s="300" t="s">
        <v>590</v>
      </c>
      <c r="D118" s="298" t="s">
        <v>336</v>
      </c>
      <c r="E118" s="298">
        <v>465</v>
      </c>
      <c r="F118" s="263"/>
      <c r="G118" s="263"/>
      <c r="H118" s="263"/>
      <c r="I118" s="93"/>
      <c r="J118" s="263"/>
      <c r="K118" s="263"/>
      <c r="L118" s="263"/>
      <c r="M118" s="263"/>
      <c r="N118" s="263"/>
      <c r="O118" s="263"/>
      <c r="P118" s="263"/>
      <c r="Q118" s="263"/>
      <c r="R118" s="265"/>
    </row>
    <row r="119" spans="2:18" ht="46.5" customHeight="1">
      <c r="B119" s="296" t="s">
        <v>594</v>
      </c>
      <c r="C119" s="300" t="s">
        <v>591</v>
      </c>
      <c r="D119" s="298" t="s">
        <v>336</v>
      </c>
      <c r="E119" s="298">
        <v>470</v>
      </c>
      <c r="F119" s="263"/>
      <c r="G119" s="263"/>
      <c r="H119" s="263"/>
      <c r="I119" s="93"/>
      <c r="J119" s="263"/>
      <c r="K119" s="263"/>
      <c r="L119" s="263"/>
      <c r="M119" s="263"/>
      <c r="N119" s="263"/>
      <c r="O119" s="263"/>
      <c r="P119" s="263"/>
      <c r="Q119" s="263"/>
      <c r="R119" s="265"/>
    </row>
    <row r="120" spans="2:18" ht="48" customHeight="1">
      <c r="B120" s="296" t="s">
        <v>158</v>
      </c>
      <c r="C120" s="304" t="s">
        <v>252</v>
      </c>
      <c r="D120" s="298" t="s">
        <v>10</v>
      </c>
      <c r="E120" s="298">
        <v>475</v>
      </c>
      <c r="F120" s="263"/>
      <c r="G120" s="93"/>
      <c r="H120" s="263"/>
      <c r="I120" s="93"/>
      <c r="J120" s="263"/>
      <c r="K120" s="263"/>
      <c r="L120" s="263"/>
      <c r="M120" s="126"/>
      <c r="N120" s="263"/>
      <c r="O120" s="263"/>
      <c r="P120" s="263"/>
      <c r="Q120" s="263"/>
      <c r="R120" s="265"/>
    </row>
    <row r="121" spans="2:18" ht="45.75" customHeight="1">
      <c r="B121" s="296" t="s">
        <v>159</v>
      </c>
      <c r="C121" s="304" t="s">
        <v>253</v>
      </c>
      <c r="D121" s="298" t="s">
        <v>10</v>
      </c>
      <c r="E121" s="298">
        <v>480</v>
      </c>
      <c r="F121" s="263"/>
      <c r="G121" s="93"/>
      <c r="H121" s="263"/>
      <c r="I121" s="93"/>
      <c r="J121" s="263"/>
      <c r="K121" s="263"/>
      <c r="L121" s="263"/>
      <c r="M121" s="126"/>
      <c r="N121" s="263"/>
      <c r="O121" s="263"/>
      <c r="P121" s="263"/>
      <c r="Q121" s="263"/>
      <c r="R121" s="265"/>
    </row>
    <row r="122" spans="2:18" ht="19.5" customHeight="1">
      <c r="B122" s="296" t="s">
        <v>160</v>
      </c>
      <c r="C122" s="304" t="s">
        <v>153</v>
      </c>
      <c r="D122" s="309" t="s">
        <v>10</v>
      </c>
      <c r="E122" s="298">
        <v>485</v>
      </c>
      <c r="F122" s="263"/>
      <c r="G122" s="93"/>
      <c r="H122" s="263"/>
      <c r="I122" s="93"/>
      <c r="J122" s="263"/>
      <c r="K122" s="263"/>
      <c r="L122" s="263"/>
      <c r="M122" s="126"/>
      <c r="N122" s="263"/>
      <c r="O122" s="263"/>
      <c r="P122" s="263"/>
      <c r="Q122" s="263"/>
      <c r="R122" s="265"/>
    </row>
    <row r="123" spans="2:18" ht="44.25" customHeight="1">
      <c r="B123" s="296" t="s">
        <v>161</v>
      </c>
      <c r="C123" s="304" t="s">
        <v>151</v>
      </c>
      <c r="D123" s="309" t="s">
        <v>10</v>
      </c>
      <c r="E123" s="298">
        <v>490</v>
      </c>
      <c r="F123" s="263"/>
      <c r="G123" s="93"/>
      <c r="H123" s="263"/>
      <c r="I123" s="93"/>
      <c r="J123" s="263"/>
      <c r="K123" s="263"/>
      <c r="L123" s="263"/>
      <c r="M123" s="126"/>
      <c r="N123" s="263"/>
      <c r="O123" s="263"/>
      <c r="P123" s="263"/>
      <c r="Q123" s="263"/>
      <c r="R123" s="265"/>
    </row>
    <row r="124" spans="2:18" ht="45.75" customHeight="1">
      <c r="B124" s="296" t="s">
        <v>162</v>
      </c>
      <c r="C124" s="304" t="s">
        <v>152</v>
      </c>
      <c r="D124" s="309" t="s">
        <v>10</v>
      </c>
      <c r="E124" s="298">
        <v>495</v>
      </c>
      <c r="F124" s="263"/>
      <c r="G124" s="93"/>
      <c r="H124" s="263"/>
      <c r="I124" s="93"/>
      <c r="J124" s="263"/>
      <c r="K124" s="263"/>
      <c r="L124" s="263"/>
      <c r="M124" s="126"/>
      <c r="N124" s="263"/>
      <c r="O124" s="263"/>
      <c r="P124" s="263"/>
      <c r="Q124" s="263"/>
      <c r="R124" s="265"/>
    </row>
    <row r="125" spans="2:18" ht="24" customHeight="1">
      <c r="B125" s="296" t="s">
        <v>460</v>
      </c>
      <c r="C125" s="304" t="s">
        <v>154</v>
      </c>
      <c r="D125" s="309" t="s">
        <v>10</v>
      </c>
      <c r="E125" s="298">
        <v>500</v>
      </c>
      <c r="F125" s="263"/>
      <c r="G125" s="93"/>
      <c r="H125" s="263"/>
      <c r="I125" s="93"/>
      <c r="J125" s="263"/>
      <c r="K125" s="263"/>
      <c r="L125" s="263"/>
      <c r="M125" s="126"/>
      <c r="N125" s="263"/>
      <c r="O125" s="263"/>
      <c r="P125" s="263"/>
      <c r="Q125" s="263"/>
      <c r="R125" s="265"/>
    </row>
    <row r="126" spans="2:18" ht="22.5" customHeight="1" thickBot="1">
      <c r="B126" s="310" t="s">
        <v>564</v>
      </c>
      <c r="C126" s="311" t="s">
        <v>155</v>
      </c>
      <c r="D126" s="312" t="s">
        <v>10</v>
      </c>
      <c r="E126" s="313">
        <v>505</v>
      </c>
      <c r="F126" s="268"/>
      <c r="G126" s="268"/>
      <c r="H126" s="268"/>
      <c r="I126" s="268"/>
      <c r="J126" s="268"/>
      <c r="K126" s="268"/>
      <c r="L126" s="268"/>
      <c r="M126" s="269"/>
      <c r="N126" s="268"/>
      <c r="O126" s="268"/>
      <c r="P126" s="268"/>
      <c r="Q126" s="270"/>
      <c r="R126" s="271"/>
    </row>
    <row r="127" spans="2:18" ht="10.5" customHeight="1">
      <c r="B127" s="314"/>
      <c r="C127" s="283"/>
      <c r="D127" s="315"/>
      <c r="E127" s="316"/>
      <c r="F127" s="317"/>
      <c r="G127" s="318"/>
      <c r="H127" s="319"/>
      <c r="I127" s="318"/>
      <c r="J127" s="318"/>
      <c r="K127" s="320"/>
      <c r="L127" s="320"/>
      <c r="M127" s="320"/>
    </row>
    <row r="128" spans="2:18" ht="20.25" customHeight="1">
      <c r="C128" s="321"/>
      <c r="D128" s="322"/>
      <c r="G128" s="387"/>
      <c r="H128" s="387"/>
      <c r="I128" s="387"/>
      <c r="J128" s="387"/>
      <c r="K128" s="387"/>
      <c r="L128" s="323"/>
      <c r="M128" s="324"/>
    </row>
    <row r="129" spans="2:17" ht="23.25" customHeight="1">
      <c r="B129" s="325"/>
      <c r="C129" s="326" t="s">
        <v>576</v>
      </c>
      <c r="D129"/>
      <c r="E129" s="327"/>
      <c r="F129" s="326"/>
      <c r="G129" s="326"/>
      <c r="H129" s="326"/>
      <c r="I129" s="326"/>
      <c r="J129" s="326"/>
      <c r="K129" s="326"/>
      <c r="L129" s="326"/>
      <c r="M129" s="326"/>
      <c r="N129" s="384"/>
      <c r="O129" s="384"/>
      <c r="P129" s="11"/>
      <c r="Q129" s="9"/>
    </row>
    <row r="130" spans="2:17" ht="23.25" customHeight="1">
      <c r="B130" s="328"/>
      <c r="C130" s="326"/>
      <c r="D130"/>
      <c r="E130" s="327"/>
      <c r="F130" s="326"/>
      <c r="G130" s="326"/>
      <c r="H130" s="326"/>
      <c r="I130" s="326"/>
      <c r="J130" s="326"/>
      <c r="K130" s="326"/>
      <c r="L130" s="326"/>
      <c r="M130" s="329"/>
      <c r="N130" s="380" t="s">
        <v>79</v>
      </c>
      <c r="O130" s="380"/>
      <c r="P130" s="11"/>
      <c r="Q130" s="15"/>
    </row>
    <row r="131" spans="2:17" ht="23.25" customHeight="1">
      <c r="C131" s="326" t="s">
        <v>509</v>
      </c>
      <c r="D131"/>
      <c r="E131" s="327"/>
      <c r="F131" s="326"/>
      <c r="G131" s="326"/>
      <c r="H131" s="326"/>
      <c r="I131" s="326"/>
      <c r="J131" s="326"/>
      <c r="K131" s="326"/>
      <c r="L131" s="326"/>
      <c r="M131" s="326"/>
      <c r="N131" s="384"/>
      <c r="O131" s="384"/>
    </row>
    <row r="132" spans="2:17" ht="23.25" customHeight="1">
      <c r="C132" s="326"/>
      <c r="D132" s="326"/>
      <c r="E132" s="327"/>
      <c r="F132" s="326"/>
      <c r="G132" s="326"/>
      <c r="H132" s="326"/>
      <c r="I132" s="326"/>
      <c r="J132" s="326"/>
      <c r="K132" s="326"/>
      <c r="L132" s="326"/>
      <c r="M132" s="329"/>
      <c r="N132" s="380" t="s">
        <v>79</v>
      </c>
      <c r="O132" s="380"/>
    </row>
    <row r="133" spans="2:17" ht="23.25" customHeight="1">
      <c r="D133"/>
      <c r="E133"/>
      <c r="F133"/>
      <c r="G133"/>
      <c r="H133"/>
      <c r="I133"/>
      <c r="J133"/>
      <c r="K133"/>
      <c r="L133"/>
      <c r="M133"/>
      <c r="N133" s="384"/>
      <c r="O133" s="384"/>
    </row>
    <row r="134" spans="2:17" ht="23.25" customHeight="1">
      <c r="D134"/>
      <c r="E134"/>
      <c r="F134"/>
      <c r="G134"/>
      <c r="H134"/>
      <c r="I134"/>
      <c r="J134"/>
      <c r="K134"/>
      <c r="L134"/>
      <c r="M134"/>
      <c r="N134" s="380" t="s">
        <v>566</v>
      </c>
      <c r="O134" s="380"/>
    </row>
    <row r="135" spans="2:17" ht="23.25" customHeight="1">
      <c r="C135" s="330"/>
      <c r="D135"/>
      <c r="E135"/>
      <c r="F135"/>
      <c r="G135" s="326"/>
      <c r="H135" s="326"/>
      <c r="I135" s="326"/>
      <c r="J135" s="326"/>
      <c r="K135" s="326"/>
      <c r="L135"/>
      <c r="M135"/>
      <c r="N135" s="384"/>
      <c r="O135" s="384"/>
    </row>
    <row r="136" spans="2:17" ht="23.25" customHeight="1">
      <c r="C136" s="330"/>
      <c r="D136"/>
      <c r="E136"/>
      <c r="F136"/>
      <c r="G136"/>
      <c r="H136"/>
      <c r="I136"/>
      <c r="J136"/>
      <c r="K136"/>
      <c r="L136"/>
      <c r="M136"/>
      <c r="N136" s="380" t="s">
        <v>567</v>
      </c>
      <c r="O136" s="380"/>
    </row>
    <row r="137" spans="2:17" ht="27" customHeight="1"/>
    <row r="138" spans="2:17" ht="17.25" customHeight="1"/>
    <row r="139" spans="2:17" ht="21.75" customHeight="1"/>
    <row r="140" spans="2:17" ht="20.25" customHeight="1"/>
    <row r="141" spans="2:17" ht="18.75" customHeight="1"/>
    <row r="142" spans="2:17" ht="18.75" customHeight="1"/>
    <row r="143" spans="2:17" ht="20.25" customHeight="1"/>
    <row r="144" spans="2:17" ht="18" customHeight="1"/>
    <row r="145" ht="24.75" customHeight="1"/>
    <row r="146" ht="22.5" customHeight="1"/>
    <row r="147" ht="18.75" customHeight="1"/>
    <row r="148" ht="20.25" customHeight="1"/>
    <row r="149" ht="18" customHeight="1"/>
    <row r="150" ht="18" customHeight="1"/>
    <row r="151" ht="31.5" customHeight="1"/>
    <row r="152" ht="30.75" customHeight="1"/>
    <row r="153" ht="29.25" customHeight="1"/>
    <row r="154" ht="27.75" customHeight="1"/>
    <row r="155" ht="28.5" customHeight="1"/>
    <row r="156" ht="27.75" customHeight="1"/>
    <row r="157" ht="21" customHeight="1"/>
    <row r="158" ht="30" customHeight="1"/>
    <row r="159" ht="19.5" customHeight="1"/>
    <row r="160" ht="21" customHeight="1"/>
    <row r="161" ht="18.75" customHeight="1"/>
    <row r="162" ht="18" customHeight="1"/>
    <row r="163" ht="19.5" customHeight="1"/>
    <row r="164" ht="18.75" customHeight="1"/>
    <row r="165" ht="19.5" customHeight="1"/>
    <row r="166" ht="20.25" customHeight="1"/>
    <row r="167" ht="18.75" customHeight="1"/>
    <row r="168" ht="21" customHeight="1"/>
    <row r="169" ht="19.5" customHeight="1"/>
    <row r="170" ht="18.75" customHeight="1"/>
    <row r="171" ht="19.5" customHeight="1"/>
    <row r="172" ht="30.75" customHeight="1"/>
    <row r="173" ht="30.75" customHeight="1"/>
    <row r="174" ht="30" customHeight="1"/>
    <row r="175" ht="28.5" customHeight="1"/>
    <row r="176" ht="21.75" customHeight="1"/>
    <row r="177" spans="14:14" ht="30.75" customHeight="1"/>
    <row r="178" spans="14:14" ht="30" customHeight="1">
      <c r="N178" s="29"/>
    </row>
    <row r="179" spans="14:14" ht="23.25" customHeight="1"/>
    <row r="180" spans="14:14" ht="21.75" customHeight="1"/>
    <row r="181" spans="14:14" ht="20.25" customHeight="1"/>
    <row r="182" spans="14:14" ht="20.25" customHeight="1"/>
    <row r="183" spans="14:14" ht="19.5" customHeight="1"/>
    <row r="184" spans="14:14" ht="32.25" customHeight="1"/>
    <row r="185" spans="14:14" ht="28.5" customHeight="1"/>
    <row r="186" spans="14:14" ht="36" customHeight="1"/>
    <row r="187" spans="14:14" ht="35.25" customHeight="1"/>
    <row r="188" spans="14:14" ht="23.25" customHeight="1"/>
    <row r="189" spans="14:14" ht="34.5" customHeight="1"/>
    <row r="190" spans="14:14" ht="35.25" customHeight="1"/>
    <row r="191" spans="14:14" ht="20.25" customHeight="1"/>
    <row r="192" spans="14:14" ht="21.75" customHeight="1"/>
    <row r="193" ht="12.75" customHeight="1"/>
    <row r="194" ht="19.5" customHeight="1"/>
    <row r="195" ht="17.25" customHeight="1"/>
    <row r="196" ht="21.75" customHeight="1"/>
    <row r="197" ht="18.75" customHeight="1"/>
    <row r="198" ht="22.5" customHeight="1"/>
    <row r="199" ht="20.25" customHeight="1"/>
    <row r="200" ht="18.75" customHeight="1"/>
    <row r="201" ht="16.5" customHeight="1"/>
    <row r="206" ht="31.5" customHeight="1"/>
    <row r="208" ht="20.25" customHeight="1"/>
    <row r="209" ht="18.75" customHeight="1"/>
    <row r="210" ht="27" customHeight="1"/>
    <row r="211" ht="18" customHeight="1"/>
    <row r="212" ht="36.75" customHeight="1"/>
    <row r="213" ht="20.25" customHeight="1"/>
    <row r="214" ht="36" customHeight="1"/>
    <row r="217" ht="23.25" customHeight="1"/>
    <row r="219" ht="20.25" customHeight="1"/>
    <row r="220" ht="48.75" customHeight="1"/>
    <row r="221" ht="20.25" customHeight="1"/>
    <row r="222" ht="22.5" customHeight="1"/>
    <row r="223" ht="20.25" customHeight="1"/>
    <row r="227" ht="45.75" customHeight="1"/>
    <row r="229" ht="20.25" customHeight="1"/>
    <row r="230" ht="25.5" customHeight="1"/>
    <row r="234" ht="29.25" customHeight="1"/>
    <row r="237" ht="21" customHeight="1"/>
    <row r="238" ht="23.25" customHeight="1"/>
    <row r="240" ht="24.75" customHeight="1"/>
    <row r="242" spans="1:14" ht="24" customHeight="1"/>
    <row r="247" spans="1:14" ht="31.5" customHeight="1"/>
    <row r="248" spans="1:14" ht="24.75" customHeight="1">
      <c r="A248" s="4"/>
    </row>
    <row r="249" spans="1:14">
      <c r="A249" s="5"/>
    </row>
    <row r="251" spans="1:14">
      <c r="N251" s="4"/>
    </row>
    <row r="252" spans="1:14" s="4" customFormat="1" ht="13.5" customHeight="1">
      <c r="A252" s="1"/>
      <c r="B252" s="196"/>
      <c r="C252"/>
      <c r="D252" s="1"/>
      <c r="E252" s="201"/>
      <c r="F252" s="1"/>
      <c r="G252" s="1"/>
      <c r="H252" s="1"/>
      <c r="I252" s="1"/>
      <c r="J252" s="1"/>
      <c r="K252" s="1"/>
      <c r="L252" s="1"/>
      <c r="M252" s="1"/>
      <c r="N252" s="5"/>
    </row>
    <row r="253" spans="1:14" s="5" customFormat="1" ht="42" customHeight="1">
      <c r="A253" s="1"/>
      <c r="B253" s="196"/>
      <c r="C253"/>
      <c r="D253" s="1"/>
      <c r="E253" s="20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60.75" customHeight="1"/>
    <row r="256" spans="1:14" ht="41.25" customHeight="1"/>
    <row r="258" ht="40.5" customHeight="1"/>
    <row r="261" ht="21" customHeight="1"/>
    <row r="265" ht="39.75" customHeight="1"/>
    <row r="267" ht="60.75" customHeight="1"/>
    <row r="268" ht="37.5" customHeight="1"/>
    <row r="270" ht="38.25" customHeight="1"/>
    <row r="271" ht="21.75" customHeight="1"/>
    <row r="272" ht="22.5" customHeight="1"/>
    <row r="274" spans="1:14" ht="22.5" customHeight="1">
      <c r="A274" s="6"/>
    </row>
    <row r="275" spans="1:14" ht="21.75" customHeight="1">
      <c r="A275" s="7"/>
    </row>
    <row r="276" spans="1:14" ht="41.25" customHeight="1"/>
    <row r="277" spans="1:14" ht="11.25" customHeight="1">
      <c r="N277" s="6"/>
    </row>
    <row r="278" spans="1:14" s="6" customFormat="1" ht="21">
      <c r="A278" s="1"/>
      <c r="B278" s="196"/>
      <c r="C278"/>
      <c r="D278" s="1"/>
      <c r="E278" s="201"/>
      <c r="F278" s="1"/>
      <c r="G278" s="1"/>
      <c r="H278" s="1"/>
      <c r="I278" s="1"/>
      <c r="J278" s="1"/>
      <c r="K278" s="1"/>
      <c r="L278" s="1"/>
      <c r="M278" s="1"/>
      <c r="N278" s="7"/>
    </row>
    <row r="279" spans="1:14" s="7" customFormat="1" ht="21">
      <c r="A279" s="281"/>
      <c r="B279" s="196"/>
      <c r="C279"/>
      <c r="D279" s="1"/>
      <c r="E279" s="20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1">
      <c r="A280" s="281"/>
    </row>
    <row r="285" spans="1:14">
      <c r="A285" s="8"/>
    </row>
    <row r="286" spans="1:14" ht="10.5" customHeight="1"/>
    <row r="287" spans="1:14" ht="21" customHeight="1">
      <c r="A287" s="10"/>
    </row>
    <row r="288" spans="1:14">
      <c r="N288" s="8"/>
    </row>
    <row r="289" spans="1:14" s="8" customFormat="1">
      <c r="A289" s="7"/>
      <c r="B289" s="196"/>
      <c r="C289"/>
      <c r="D289" s="1"/>
      <c r="E289" s="20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26.25" customHeight="1">
      <c r="N290" s="10"/>
    </row>
    <row r="291" spans="1:14" s="10" customFormat="1">
      <c r="A291" s="1"/>
      <c r="B291" s="196"/>
      <c r="C291"/>
      <c r="D291" s="1"/>
      <c r="E291" s="20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6.25" customHeight="1">
      <c r="N292" s="7"/>
    </row>
    <row r="293" spans="1:14" s="7" customFormat="1" ht="20.25" customHeight="1">
      <c r="A293" s="1"/>
      <c r="B293" s="196"/>
      <c r="C293"/>
      <c r="D293" s="1"/>
      <c r="E293" s="201"/>
      <c r="F293" s="1"/>
      <c r="G293" s="1"/>
      <c r="H293" s="1"/>
      <c r="I293" s="1"/>
      <c r="J293" s="1"/>
      <c r="K293" s="1"/>
      <c r="L293" s="1"/>
      <c r="M293" s="1"/>
      <c r="N293" s="1"/>
    </row>
    <row r="295" spans="1:14" ht="10.5" customHeight="1"/>
  </sheetData>
  <sheetProtection algorithmName="SHA-512" hashValue="u4cPhWVaHJFUNViaCfkfRIq4P8Xy0iYkznjBKWDDsHF8rjbNL1YBy+2Jd8qlCAJBeMvHB+zi1+rJerQlNegOSw==" saltValue="O3b9YSz1MdUSo5n/rSklfg==" spinCount="100000" sheet="1"/>
  <mergeCells count="48">
    <mergeCell ref="B3:R3"/>
    <mergeCell ref="B2:R2"/>
    <mergeCell ref="B5:R5"/>
    <mergeCell ref="Q20:R20"/>
    <mergeCell ref="N19:R19"/>
    <mergeCell ref="G6:H6"/>
    <mergeCell ref="D19:D21"/>
    <mergeCell ref="B12:C12"/>
    <mergeCell ref="B11:C11"/>
    <mergeCell ref="G7:H9"/>
    <mergeCell ref="B7:F9"/>
    <mergeCell ref="L19:L21"/>
    <mergeCell ref="H19:I20"/>
    <mergeCell ref="B13:C13"/>
    <mergeCell ref="B16:C16"/>
    <mergeCell ref="B14:C14"/>
    <mergeCell ref="N136:O136"/>
    <mergeCell ref="O6:R6"/>
    <mergeCell ref="O8:R8"/>
    <mergeCell ref="O9:R9"/>
    <mergeCell ref="N129:O129"/>
    <mergeCell ref="N130:O130"/>
    <mergeCell ref="N131:O131"/>
    <mergeCell ref="N132:O132"/>
    <mergeCell ref="N133:O133"/>
    <mergeCell ref="N134:O134"/>
    <mergeCell ref="E17:R17"/>
    <mergeCell ref="G128:K128"/>
    <mergeCell ref="B6:F6"/>
    <mergeCell ref="E12:R12"/>
    <mergeCell ref="N135:O135"/>
    <mergeCell ref="C19:C21"/>
    <mergeCell ref="J19:J21"/>
    <mergeCell ref="E19:E21"/>
    <mergeCell ref="B98:M98"/>
    <mergeCell ref="B19:B21"/>
    <mergeCell ref="B73:M73"/>
    <mergeCell ref="F19:G20"/>
    <mergeCell ref="M19:M21"/>
    <mergeCell ref="K19:K21"/>
    <mergeCell ref="B23:P23"/>
    <mergeCell ref="O20:P20"/>
    <mergeCell ref="N20:N21"/>
    <mergeCell ref="B15:C15"/>
    <mergeCell ref="E13:R13"/>
    <mergeCell ref="E14:R14"/>
    <mergeCell ref="E15:R15"/>
    <mergeCell ref="E16:R16"/>
  </mergeCells>
  <phoneticPr fontId="0" type="noConversion"/>
  <conditionalFormatting sqref="F100">
    <cfRule type="cellIs" dxfId="64" priority="47" operator="equal">
      <formula>0</formula>
    </cfRule>
  </conditionalFormatting>
  <conditionalFormatting sqref="F82:G82">
    <cfRule type="cellIs" dxfId="63" priority="84" operator="equal">
      <formula>0</formula>
    </cfRule>
    <cfRule type="containsText" dxfId="62" priority="83" stopIfTrue="1" operator="containsText" text="ПОМИЛКА">
      <formula>NOT(ISERROR(SEARCH("ПОМИЛКА",F82)))</formula>
    </cfRule>
  </conditionalFormatting>
  <conditionalFormatting sqref="F37:H37">
    <cfRule type="cellIs" dxfId="61" priority="21" operator="equal">
      <formula>0</formula>
    </cfRule>
  </conditionalFormatting>
  <conditionalFormatting sqref="F66:I66 I66:I72 G67:G72">
    <cfRule type="containsText" dxfId="60" priority="122" stopIfTrue="1" operator="containsText" text="ПОМИЛКА">
      <formula>NOT(ISERROR(SEARCH("ПОМИЛКА",F66)))</formula>
    </cfRule>
  </conditionalFormatting>
  <conditionalFormatting sqref="F101:I125">
    <cfRule type="cellIs" dxfId="59" priority="46" operator="equal">
      <formula>0</formula>
    </cfRule>
  </conditionalFormatting>
  <conditionalFormatting sqref="F46:L47">
    <cfRule type="cellIs" dxfId="58" priority="26" operator="equal">
      <formula>0</formula>
    </cfRule>
  </conditionalFormatting>
  <conditionalFormatting sqref="F53:L53">
    <cfRule type="cellIs" dxfId="57" priority="33" operator="equal">
      <formula>0</formula>
    </cfRule>
  </conditionalFormatting>
  <conditionalFormatting sqref="F24:M36 F38:M45 M46 F52:R52 M53 I54:M54 M55:M56 I57:M58 M59:M65 M71:M72 F99:M99 G100:I100 K100:K102 M100:M102 F66:I72 G54:G58 I37:M37 M120:M126 F127:M127">
    <cfRule type="cellIs" dxfId="56" priority="125" operator="equal">
      <formula>0</formula>
    </cfRule>
  </conditionalFormatting>
  <conditionalFormatting sqref="F48:M51 F54:F65">
    <cfRule type="cellIs" dxfId="55" priority="35" operator="equal">
      <formula>0</formula>
    </cfRule>
  </conditionalFormatting>
  <conditionalFormatting sqref="G59:G65">
    <cfRule type="cellIs" dxfId="54" priority="36" operator="equal">
      <formula>0</formula>
    </cfRule>
  </conditionalFormatting>
  <conditionalFormatting sqref="G122:G125 I122:I125 M122:M125">
    <cfRule type="containsErrors" dxfId="53" priority="123">
      <formula>ISERROR(G122)</formula>
    </cfRule>
  </conditionalFormatting>
  <conditionalFormatting sqref="H54:H65">
    <cfRule type="cellIs" dxfId="52" priority="40" operator="equal">
      <formula>0</formula>
    </cfRule>
  </conditionalFormatting>
  <conditionalFormatting sqref="H74:R97">
    <cfRule type="cellIs" dxfId="51" priority="6" operator="equal">
      <formula>0</formula>
    </cfRule>
  </conditionalFormatting>
  <conditionalFormatting sqref="I57">
    <cfRule type="containsErrors" dxfId="50" priority="93">
      <formula>ISERROR(I57)</formula>
    </cfRule>
  </conditionalFormatting>
  <conditionalFormatting sqref="I59:I65">
    <cfRule type="cellIs" dxfId="49" priority="38" operator="equal">
      <formula>0</formula>
    </cfRule>
  </conditionalFormatting>
  <conditionalFormatting sqref="I55:L56">
    <cfRule type="cellIs" dxfId="48" priority="41" operator="equal">
      <formula>0</formula>
    </cfRule>
  </conditionalFormatting>
  <conditionalFormatting sqref="J4">
    <cfRule type="cellIs" dxfId="47" priority="79" operator="equal">
      <formula>0</formula>
    </cfRule>
  </conditionalFormatting>
  <conditionalFormatting sqref="J100:J118">
    <cfRule type="cellIs" dxfId="46" priority="51" operator="equal">
      <formula>0</formula>
    </cfRule>
  </conditionalFormatting>
  <conditionalFormatting sqref="J59:L72">
    <cfRule type="cellIs" dxfId="45" priority="43" operator="equal">
      <formula>0</formula>
    </cfRule>
  </conditionalFormatting>
  <conditionalFormatting sqref="J120:L125">
    <cfRule type="cellIs" dxfId="44" priority="56" operator="equal">
      <formula>0</formula>
    </cfRule>
  </conditionalFormatting>
  <conditionalFormatting sqref="J119:M119">
    <cfRule type="cellIs" dxfId="43" priority="57" operator="equal">
      <formula>0</formula>
    </cfRule>
  </conditionalFormatting>
  <conditionalFormatting sqref="K103:M118">
    <cfRule type="cellIs" dxfId="42" priority="50" operator="equal">
      <formula>0</formula>
    </cfRule>
  </conditionalFormatting>
  <conditionalFormatting sqref="L100:L102">
    <cfRule type="cellIs" dxfId="41" priority="49" operator="equal">
      <formula>0</formula>
    </cfRule>
  </conditionalFormatting>
  <conditionalFormatting sqref="M37">
    <cfRule type="containsErrors" dxfId="40" priority="25">
      <formula>ISERROR(M37)</formula>
    </cfRule>
  </conditionalFormatting>
  <conditionalFormatting sqref="M47">
    <cfRule type="cellIs" dxfId="39" priority="31" operator="equal">
      <formula>0</formula>
    </cfRule>
  </conditionalFormatting>
  <conditionalFormatting sqref="M48:M51 P46:P51 G57">
    <cfRule type="containsErrors" dxfId="38" priority="95">
      <formula>ISERROR(G46)</formula>
    </cfRule>
  </conditionalFormatting>
  <conditionalFormatting sqref="M66:M70">
    <cfRule type="cellIs" dxfId="37" priority="44" operator="equal">
      <formula>0</formula>
    </cfRule>
  </conditionalFormatting>
  <conditionalFormatting sqref="M71:M72 L24:M36 L38:M45 M46 L52:M52 M53 L54:M54 M55:M56 L57:M58 M59:M65 F99:M99 G100:I100 K100 M100">
    <cfRule type="containsErrors" dxfId="36" priority="124">
      <formula>ISERROR(F24)</formula>
    </cfRule>
  </conditionalFormatting>
  <conditionalFormatting sqref="M72">
    <cfRule type="containsText" dxfId="35" priority="99" stopIfTrue="1" operator="containsText" text="ПОМИЛКА">
      <formula>NOT(ISERROR(SEARCH("ПОМИЛКА",M72)))</formula>
    </cfRule>
  </conditionalFormatting>
  <conditionalFormatting sqref="N39:P43">
    <cfRule type="cellIs" dxfId="34" priority="110" operator="equal">
      <formula>0</formula>
    </cfRule>
  </conditionalFormatting>
  <conditionalFormatting sqref="N44:P44">
    <cfRule type="cellIs" dxfId="33" priority="18" operator="equal">
      <formula>0</formula>
    </cfRule>
  </conditionalFormatting>
  <conditionalFormatting sqref="N54:P64">
    <cfRule type="cellIs" dxfId="32" priority="72" operator="equal">
      <formula>0</formula>
    </cfRule>
  </conditionalFormatting>
  <conditionalFormatting sqref="N65:P72">
    <cfRule type="cellIs" dxfId="31" priority="70" operator="equal">
      <formula>0</formula>
    </cfRule>
  </conditionalFormatting>
  <conditionalFormatting sqref="N101:P125">
    <cfRule type="cellIs" dxfId="30" priority="59" operator="equal">
      <formula>0</formula>
    </cfRule>
  </conditionalFormatting>
  <conditionalFormatting sqref="N24:R25">
    <cfRule type="cellIs" dxfId="29" priority="20" operator="equal">
      <formula>0</formula>
    </cfRule>
    <cfRule type="containsErrors" dxfId="28" priority="19">
      <formula>ISERROR(N24)</formula>
    </cfRule>
  </conditionalFormatting>
  <conditionalFormatting sqref="N37:R37">
    <cfRule type="cellIs" dxfId="27" priority="12" operator="equal">
      <formula>0</formula>
    </cfRule>
  </conditionalFormatting>
  <conditionalFormatting sqref="N46:R51">
    <cfRule type="cellIs" dxfId="26" priority="10" operator="equal">
      <formula>0</formula>
    </cfRule>
  </conditionalFormatting>
  <conditionalFormatting sqref="N53:R53">
    <cfRule type="cellIs" dxfId="25" priority="17" operator="equal">
      <formula>0</formula>
    </cfRule>
  </conditionalFormatting>
  <conditionalFormatting sqref="N99:R99">
    <cfRule type="cellIs" dxfId="24" priority="4" operator="equal">
      <formula>0</formula>
    </cfRule>
  </conditionalFormatting>
  <conditionalFormatting sqref="P39:P43">
    <cfRule type="containsErrors" dxfId="23" priority="109">
      <formula>ISERROR(P39)</formula>
    </cfRule>
  </conditionalFormatting>
  <conditionalFormatting sqref="P54:P72">
    <cfRule type="containsErrors" dxfId="22" priority="71">
      <formula>ISERROR(P54)</formula>
    </cfRule>
  </conditionalFormatting>
  <conditionalFormatting sqref="P101:P125">
    <cfRule type="containsErrors" dxfId="21" priority="58">
      <formula>ISERROR(P101)</formula>
    </cfRule>
  </conditionalFormatting>
  <conditionalFormatting sqref="P37:R37">
    <cfRule type="containsErrors" dxfId="20" priority="11">
      <formula>ISERROR(P37)</formula>
    </cfRule>
  </conditionalFormatting>
  <conditionalFormatting sqref="P74:R97">
    <cfRule type="containsErrors" dxfId="19" priority="5">
      <formula>ISERROR(P74)</formula>
    </cfRule>
  </conditionalFormatting>
  <conditionalFormatting sqref="P99:R99">
    <cfRule type="containsErrors" dxfId="18" priority="3">
      <formula>ISERROR(P99)</formula>
    </cfRule>
  </conditionalFormatting>
  <conditionalFormatting sqref="Q39:R44">
    <cfRule type="cellIs" dxfId="17" priority="16" operator="equal">
      <formula>0</formula>
    </cfRule>
    <cfRule type="containsErrors" dxfId="16" priority="15">
      <formula>ISERROR(Q39)</formula>
    </cfRule>
  </conditionalFormatting>
  <conditionalFormatting sqref="Q46:R51">
    <cfRule type="containsErrors" dxfId="15" priority="9">
      <formula>ISERROR(Q46)</formula>
    </cfRule>
  </conditionalFormatting>
  <conditionalFormatting sqref="Q54:R72">
    <cfRule type="cellIs" dxfId="14" priority="8" operator="equal">
      <formula>0</formula>
    </cfRule>
    <cfRule type="containsErrors" dxfId="13" priority="7">
      <formula>ISERROR(Q54)</formula>
    </cfRule>
  </conditionalFormatting>
  <conditionalFormatting sqref="Q101:R126">
    <cfRule type="containsErrors" dxfId="12" priority="1">
      <formula>ISERROR(Q101)</formula>
    </cfRule>
    <cfRule type="cellIs" dxfId="11" priority="2" operator="equal">
      <formula>0</formula>
    </cfRule>
  </conditionalFormatting>
  <dataValidations count="2">
    <dataValidation type="list" allowBlank="1" showInputMessage="1" showErrorMessage="1" sqref="J4" xr:uid="{ADF5C9A5-4B14-4719-9A4B-B92DAA671363}">
      <formula1>"оберіть період, березень, червень, вересень, грудень"</formula1>
    </dataValidation>
    <dataValidation type="list" allowBlank="1" showInputMessage="1" showErrorMessage="1" sqref="K4" xr:uid="{C3C5A629-3BB0-44D5-B7D3-BA4DCBA280F3}">
      <formula1>"оберіть рік, 2025, 2026, 2027, 2028, 2029, 2030, 2031, 2032, 2033, 2034, 2035"</formula1>
    </dataValidation>
  </dataValidations>
  <printOptions horizontalCentered="1"/>
  <pageMargins left="0" right="0" top="0" bottom="0" header="0" footer="0"/>
  <pageSetup paperSize="9" scale="28" fitToHeight="3" orientation="landscape" r:id="rId1"/>
  <headerFooter alignWithMargins="0"/>
  <rowBreaks count="1" manualBreakCount="1">
    <brk id="72" max="18" man="1"/>
  </rowBreaks>
  <ignoredErrors>
    <ignoredError sqref="B24 B99:B111 E24:E36" numberStoredAsText="1"/>
    <ignoredError sqref="B26:B33" twoDigitTextYear="1"/>
    <ignoredError sqref="B47" twoDigitTextYear="1" numberStoredAsText="1"/>
    <ignoredError sqref="M3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A76C1-D38C-4F73-8B89-1C4A6CFAB692}">
  <dimension ref="A1:L76"/>
  <sheetViews>
    <sheetView showGridLines="0" zoomScaleNormal="100" workbookViewId="0">
      <pane xSplit="5" ySplit="11" topLeftCell="F51" activePane="bottomRight" state="frozen"/>
      <selection pane="topRight" activeCell="F1" sqref="F1"/>
      <selection pane="bottomLeft" activeCell="A12" sqref="A12"/>
      <selection pane="bottomRight" activeCell="F12" sqref="F12"/>
    </sheetView>
  </sheetViews>
  <sheetFormatPr defaultRowHeight="13.2"/>
  <cols>
    <col min="1" max="1" width="2" customWidth="1"/>
    <col min="2" max="2" width="13.77734375" customWidth="1"/>
    <col min="3" max="3" width="57.109375" customWidth="1"/>
    <col min="4" max="4" width="15.6640625" customWidth="1"/>
    <col min="5" max="5" width="9" customWidth="1"/>
    <col min="6" max="6" width="21" customWidth="1"/>
    <col min="7" max="7" width="19.77734375" customWidth="1"/>
    <col min="8" max="8" width="21.6640625" customWidth="1"/>
    <col min="9" max="9" width="21.33203125" customWidth="1"/>
    <col min="10" max="11" width="23" customWidth="1"/>
    <col min="12" max="12" width="5.33203125" customWidth="1"/>
  </cols>
  <sheetData>
    <row r="1" spans="1:12" ht="19.5" customHeight="1">
      <c r="I1" s="414" t="s">
        <v>389</v>
      </c>
      <c r="J1" s="414"/>
      <c r="K1" s="414"/>
    </row>
    <row r="2" spans="1:12" ht="29.25" customHeight="1">
      <c r="E2" s="16"/>
      <c r="F2" s="16"/>
      <c r="H2" s="168"/>
      <c r="I2" s="413" t="s">
        <v>310</v>
      </c>
      <c r="J2" s="413"/>
      <c r="K2" s="413"/>
    </row>
    <row r="3" spans="1:12" ht="28.5" customHeight="1">
      <c r="B3" s="415" t="s">
        <v>584</v>
      </c>
      <c r="C3" s="415"/>
      <c r="D3" s="415"/>
      <c r="E3" s="415"/>
      <c r="F3" s="415"/>
      <c r="G3" s="415"/>
      <c r="H3" s="415"/>
      <c r="I3" s="415"/>
      <c r="J3" s="415"/>
      <c r="K3" s="415"/>
    </row>
    <row r="4" spans="1:12" ht="18" customHeight="1"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2" ht="26.25" customHeight="1">
      <c r="B5" s="21"/>
      <c r="C5" s="21"/>
      <c r="D5" s="412" t="s">
        <v>568</v>
      </c>
      <c r="E5" s="412"/>
      <c r="F5" s="158" t="s">
        <v>569</v>
      </c>
      <c r="G5" s="159" t="s">
        <v>571</v>
      </c>
      <c r="H5" s="3" t="s">
        <v>570</v>
      </c>
      <c r="I5" s="21"/>
      <c r="J5" s="21"/>
      <c r="K5" s="129"/>
      <c r="L5" s="21"/>
    </row>
    <row r="6" spans="1:12" ht="16.5" customHeight="1">
      <c r="A6" s="19"/>
      <c r="B6" s="424" t="s">
        <v>167</v>
      </c>
      <c r="C6" s="424"/>
      <c r="D6" s="424"/>
      <c r="E6" s="424"/>
      <c r="F6" s="424"/>
      <c r="G6" s="424"/>
      <c r="H6" s="424"/>
      <c r="I6" s="424"/>
      <c r="J6" s="424"/>
      <c r="K6" s="130"/>
      <c r="L6" s="20"/>
    </row>
    <row r="7" spans="1:12" ht="15.75" customHeight="1"/>
    <row r="8" spans="1:12" ht="43.5" customHeight="1">
      <c r="B8" s="417" t="s">
        <v>287</v>
      </c>
      <c r="C8" s="416" t="s">
        <v>59</v>
      </c>
      <c r="D8" s="416" t="s">
        <v>3</v>
      </c>
      <c r="E8" s="416" t="s">
        <v>4</v>
      </c>
      <c r="F8" s="418" t="s">
        <v>166</v>
      </c>
      <c r="G8" s="419"/>
      <c r="H8" s="420"/>
      <c r="I8" s="416" t="s">
        <v>249</v>
      </c>
      <c r="J8" s="416"/>
      <c r="K8" s="416"/>
    </row>
    <row r="9" spans="1:12" ht="26.25" customHeight="1">
      <c r="B9" s="417"/>
      <c r="C9" s="416"/>
      <c r="D9" s="416"/>
      <c r="E9" s="416"/>
      <c r="F9" s="421"/>
      <c r="G9" s="422"/>
      <c r="H9" s="423"/>
      <c r="I9" s="416"/>
      <c r="J9" s="416"/>
      <c r="K9" s="416"/>
    </row>
    <row r="10" spans="1:12" ht="51" customHeight="1">
      <c r="B10" s="417"/>
      <c r="C10" s="416"/>
      <c r="D10" s="416"/>
      <c r="E10" s="416"/>
      <c r="F10" s="22" t="s">
        <v>317</v>
      </c>
      <c r="G10" s="22" t="s">
        <v>77</v>
      </c>
      <c r="H10" s="202" t="s">
        <v>639</v>
      </c>
      <c r="I10" s="203" t="s">
        <v>317</v>
      </c>
      <c r="J10" s="204" t="s">
        <v>77</v>
      </c>
      <c r="K10" s="202" t="s">
        <v>639</v>
      </c>
    </row>
    <row r="11" spans="1:12" ht="20.25" customHeight="1">
      <c r="B11" s="97" t="s">
        <v>6</v>
      </c>
      <c r="C11" s="97" t="s">
        <v>7</v>
      </c>
      <c r="D11" s="97" t="s">
        <v>8</v>
      </c>
      <c r="E11" s="97" t="s">
        <v>9</v>
      </c>
      <c r="F11" s="97">
        <v>1</v>
      </c>
      <c r="G11" s="22">
        <v>2</v>
      </c>
      <c r="H11" s="134" t="s">
        <v>36</v>
      </c>
      <c r="I11" s="22">
        <v>3</v>
      </c>
      <c r="J11" s="22">
        <v>4</v>
      </c>
      <c r="K11" s="134" t="s">
        <v>341</v>
      </c>
    </row>
    <row r="12" spans="1:12" ht="33.75" customHeight="1">
      <c r="B12" s="84" t="s">
        <v>187</v>
      </c>
      <c r="C12" s="91" t="s">
        <v>261</v>
      </c>
      <c r="D12" s="99" t="s">
        <v>10</v>
      </c>
      <c r="E12" s="61" t="s">
        <v>14</v>
      </c>
      <c r="F12" s="82"/>
      <c r="G12" s="82"/>
      <c r="H12" s="82"/>
      <c r="I12" s="82"/>
      <c r="J12" s="82"/>
      <c r="K12" s="82"/>
    </row>
    <row r="13" spans="1:12" ht="18">
      <c r="B13" s="26" t="s">
        <v>390</v>
      </c>
      <c r="C13" s="26"/>
      <c r="D13" s="26" t="s">
        <v>10</v>
      </c>
      <c r="E13" s="85"/>
      <c r="F13" s="82"/>
      <c r="G13" s="82"/>
      <c r="H13" s="82"/>
      <c r="I13" s="82"/>
      <c r="J13" s="82"/>
      <c r="K13" s="82"/>
    </row>
    <row r="14" spans="1:12" ht="18">
      <c r="B14" s="26" t="s">
        <v>391</v>
      </c>
      <c r="C14" s="26"/>
      <c r="D14" s="26" t="s">
        <v>10</v>
      </c>
      <c r="E14" s="85"/>
      <c r="F14" s="82"/>
      <c r="G14" s="82"/>
      <c r="H14" s="82"/>
      <c r="I14" s="82"/>
      <c r="J14" s="82"/>
      <c r="K14" s="82"/>
    </row>
    <row r="15" spans="1:12" ht="18">
      <c r="B15" s="26" t="s">
        <v>80</v>
      </c>
      <c r="C15" s="88" t="s">
        <v>80</v>
      </c>
      <c r="D15" s="26" t="s">
        <v>10</v>
      </c>
      <c r="E15" s="85"/>
      <c r="F15" s="82"/>
      <c r="G15" s="82"/>
      <c r="H15" s="82"/>
      <c r="I15" s="82"/>
      <c r="J15" s="82"/>
      <c r="K15" s="82"/>
    </row>
    <row r="16" spans="1:12" ht="32.25" customHeight="1">
      <c r="B16" s="61" t="s">
        <v>258</v>
      </c>
      <c r="C16" s="91" t="s">
        <v>83</v>
      </c>
      <c r="D16" s="99" t="s">
        <v>10</v>
      </c>
      <c r="E16" s="61" t="s">
        <v>15</v>
      </c>
      <c r="F16" s="82"/>
      <c r="G16" s="82"/>
      <c r="H16" s="82"/>
      <c r="I16" s="82"/>
      <c r="J16" s="82"/>
      <c r="K16" s="82"/>
    </row>
    <row r="17" spans="2:11" ht="18">
      <c r="B17" s="87" t="s">
        <v>392</v>
      </c>
      <c r="C17" s="88" t="s">
        <v>461</v>
      </c>
      <c r="D17" s="26" t="s">
        <v>10</v>
      </c>
      <c r="E17" s="86"/>
      <c r="F17" s="82"/>
      <c r="G17" s="82"/>
      <c r="H17" s="82"/>
      <c r="I17" s="82"/>
      <c r="J17" s="82"/>
      <c r="K17" s="82"/>
    </row>
    <row r="18" spans="2:11" ht="18">
      <c r="B18" s="26" t="s">
        <v>393</v>
      </c>
      <c r="C18" s="88" t="s">
        <v>462</v>
      </c>
      <c r="D18" s="26" t="s">
        <v>10</v>
      </c>
      <c r="E18" s="85"/>
      <c r="F18" s="82"/>
      <c r="G18" s="82"/>
      <c r="H18" s="82"/>
      <c r="I18" s="82"/>
      <c r="J18" s="82"/>
      <c r="K18" s="82"/>
    </row>
    <row r="19" spans="2:11" ht="69.75" customHeight="1">
      <c r="B19" s="61" t="s">
        <v>46</v>
      </c>
      <c r="C19" s="91" t="s">
        <v>403</v>
      </c>
      <c r="D19" s="99" t="s">
        <v>10</v>
      </c>
      <c r="E19" s="61" t="s">
        <v>32</v>
      </c>
      <c r="F19" s="82"/>
      <c r="G19" s="82"/>
      <c r="H19" s="82"/>
      <c r="I19" s="205"/>
      <c r="J19" s="205"/>
      <c r="K19" s="205"/>
    </row>
    <row r="20" spans="2:11" ht="63.75" customHeight="1">
      <c r="B20" s="87" t="s">
        <v>341</v>
      </c>
      <c r="C20" s="109" t="s">
        <v>494</v>
      </c>
      <c r="D20" s="26" t="s">
        <v>10</v>
      </c>
      <c r="E20" s="86"/>
      <c r="F20" s="82"/>
      <c r="G20" s="82"/>
      <c r="H20" s="82"/>
      <c r="I20" s="205"/>
      <c r="J20" s="205"/>
      <c r="K20" s="205"/>
    </row>
    <row r="21" spans="2:11" ht="64.5" customHeight="1">
      <c r="B21" s="87" t="s">
        <v>342</v>
      </c>
      <c r="C21" s="109" t="s">
        <v>495</v>
      </c>
      <c r="D21" s="26" t="s">
        <v>10</v>
      </c>
      <c r="E21" s="86"/>
      <c r="F21" s="82"/>
      <c r="G21" s="82"/>
      <c r="H21" s="82"/>
      <c r="I21" s="205"/>
      <c r="J21" s="205"/>
      <c r="K21" s="205"/>
    </row>
    <row r="22" spans="2:11" ht="64.5" customHeight="1">
      <c r="B22" s="276" t="s">
        <v>652</v>
      </c>
      <c r="C22" s="277" t="s">
        <v>653</v>
      </c>
      <c r="D22" s="278" t="s">
        <v>10</v>
      </c>
      <c r="E22" s="279"/>
      <c r="F22" s="82"/>
      <c r="G22" s="82"/>
      <c r="H22" s="82"/>
      <c r="I22" s="205"/>
      <c r="J22" s="205"/>
      <c r="K22" s="205"/>
    </row>
    <row r="23" spans="2:11" ht="25.5" customHeight="1">
      <c r="B23" s="87" t="s">
        <v>343</v>
      </c>
      <c r="C23" s="109" t="s">
        <v>80</v>
      </c>
      <c r="D23" s="26" t="s">
        <v>10</v>
      </c>
      <c r="E23" s="86"/>
      <c r="F23" s="82"/>
      <c r="G23" s="82"/>
      <c r="H23" s="82"/>
      <c r="I23" s="205"/>
      <c r="J23" s="205"/>
      <c r="K23" s="205"/>
    </row>
    <row r="24" spans="2:11" ht="21" customHeight="1">
      <c r="B24" s="87" t="s">
        <v>80</v>
      </c>
      <c r="C24" s="109" t="s">
        <v>411</v>
      </c>
      <c r="D24" s="26" t="s">
        <v>10</v>
      </c>
      <c r="E24" s="86"/>
      <c r="F24" s="82"/>
      <c r="G24" s="82"/>
      <c r="H24" s="82"/>
      <c r="I24" s="205"/>
      <c r="J24" s="205"/>
      <c r="K24" s="205"/>
    </row>
    <row r="25" spans="2:11" s="51" customFormat="1" ht="18">
      <c r="B25" s="61" t="s">
        <v>156</v>
      </c>
      <c r="C25" s="91" t="s">
        <v>409</v>
      </c>
      <c r="D25" s="99" t="s">
        <v>10</v>
      </c>
      <c r="E25" s="61" t="s">
        <v>29</v>
      </c>
      <c r="F25" s="82"/>
      <c r="G25" s="82"/>
      <c r="H25" s="82"/>
      <c r="I25" s="82"/>
      <c r="J25" s="82"/>
      <c r="K25" s="82"/>
    </row>
    <row r="26" spans="2:11" ht="23.25" customHeight="1">
      <c r="B26" s="87" t="s">
        <v>407</v>
      </c>
      <c r="C26" s="88" t="s">
        <v>285</v>
      </c>
      <c r="D26" s="26" t="s">
        <v>10</v>
      </c>
      <c r="E26" s="89"/>
      <c r="F26" s="82"/>
      <c r="G26" s="82"/>
      <c r="H26" s="82"/>
      <c r="I26" s="82"/>
      <c r="J26" s="82"/>
      <c r="K26" s="82"/>
    </row>
    <row r="27" spans="2:11" ht="23.25" customHeight="1">
      <c r="B27" s="87" t="s">
        <v>408</v>
      </c>
      <c r="C27" s="88" t="s">
        <v>438</v>
      </c>
      <c r="D27" s="26" t="s">
        <v>10</v>
      </c>
      <c r="E27" s="89"/>
      <c r="F27" s="82"/>
      <c r="G27" s="82"/>
      <c r="H27" s="82"/>
      <c r="I27" s="82"/>
      <c r="J27" s="82"/>
      <c r="K27" s="82"/>
    </row>
    <row r="28" spans="2:11" ht="21" customHeight="1">
      <c r="B28" s="87" t="s">
        <v>467</v>
      </c>
      <c r="C28" s="88" t="s">
        <v>442</v>
      </c>
      <c r="D28" s="26" t="s">
        <v>10</v>
      </c>
      <c r="E28" s="89"/>
      <c r="F28" s="82"/>
      <c r="G28" s="82"/>
      <c r="H28" s="82"/>
      <c r="I28" s="82"/>
      <c r="J28" s="82"/>
      <c r="K28" s="82"/>
    </row>
    <row r="29" spans="2:11" ht="99" customHeight="1">
      <c r="B29" s="87" t="s">
        <v>468</v>
      </c>
      <c r="C29" s="88" t="s">
        <v>507</v>
      </c>
      <c r="D29" s="26" t="s">
        <v>10</v>
      </c>
      <c r="E29" s="89"/>
      <c r="F29" s="82"/>
      <c r="G29" s="82"/>
      <c r="H29" s="82"/>
      <c r="I29" s="82"/>
      <c r="J29" s="82"/>
      <c r="K29" s="82"/>
    </row>
    <row r="30" spans="2:11" ht="35.25" customHeight="1">
      <c r="B30" s="87" t="s">
        <v>469</v>
      </c>
      <c r="C30" s="88" t="s">
        <v>309</v>
      </c>
      <c r="D30" s="26" t="s">
        <v>10</v>
      </c>
      <c r="E30" s="89"/>
      <c r="F30" s="82"/>
      <c r="G30" s="82"/>
      <c r="H30" s="82"/>
      <c r="I30" s="82"/>
      <c r="J30" s="82"/>
      <c r="K30" s="82"/>
    </row>
    <row r="31" spans="2:11" ht="22.5" customHeight="1">
      <c r="B31" s="87" t="s">
        <v>470</v>
      </c>
      <c r="C31" s="88" t="s">
        <v>288</v>
      </c>
      <c r="D31" s="26" t="s">
        <v>10</v>
      </c>
      <c r="E31" s="89"/>
      <c r="F31" s="82"/>
      <c r="G31" s="82"/>
      <c r="H31" s="82"/>
      <c r="I31" s="82"/>
      <c r="J31" s="82"/>
      <c r="K31" s="82"/>
    </row>
    <row r="32" spans="2:11" ht="39" customHeight="1">
      <c r="B32" s="87" t="s">
        <v>471</v>
      </c>
      <c r="C32" s="88" t="s">
        <v>511</v>
      </c>
      <c r="D32" s="26" t="s">
        <v>10</v>
      </c>
      <c r="E32" s="89"/>
      <c r="F32" s="82"/>
      <c r="G32" s="82"/>
      <c r="H32" s="82"/>
      <c r="I32" s="82"/>
      <c r="J32" s="82"/>
      <c r="K32" s="82"/>
    </row>
    <row r="33" spans="2:11" ht="21.75" customHeight="1">
      <c r="B33" s="133" t="s">
        <v>512</v>
      </c>
      <c r="C33" s="96" t="s">
        <v>80</v>
      </c>
      <c r="D33" s="94" t="s">
        <v>10</v>
      </c>
      <c r="E33" s="95"/>
      <c r="F33" s="82"/>
      <c r="G33" s="82"/>
      <c r="H33" s="82"/>
      <c r="I33" s="82"/>
      <c r="J33" s="82"/>
      <c r="K33" s="82"/>
    </row>
    <row r="34" spans="2:11" ht="24.75" customHeight="1">
      <c r="B34" s="87" t="s">
        <v>472</v>
      </c>
      <c r="C34" s="88" t="s">
        <v>394</v>
      </c>
      <c r="D34" s="26" t="s">
        <v>10</v>
      </c>
      <c r="E34" s="89"/>
      <c r="F34" s="82"/>
      <c r="G34" s="82"/>
      <c r="H34" s="82"/>
      <c r="I34" s="82"/>
      <c r="J34" s="82"/>
      <c r="K34" s="82"/>
    </row>
    <row r="35" spans="2:11" ht="70.5" customHeight="1">
      <c r="B35" s="87" t="s">
        <v>473</v>
      </c>
      <c r="C35" s="88" t="s">
        <v>453</v>
      </c>
      <c r="D35" s="26" t="s">
        <v>10</v>
      </c>
      <c r="E35" s="89"/>
      <c r="F35" s="82"/>
      <c r="G35" s="82"/>
      <c r="H35" s="82"/>
      <c r="I35" s="82"/>
      <c r="J35" s="82"/>
      <c r="K35" s="82"/>
    </row>
    <row r="36" spans="2:11" ht="24.75" customHeight="1">
      <c r="B36" s="87" t="s">
        <v>474</v>
      </c>
      <c r="C36" s="90" t="s">
        <v>439</v>
      </c>
      <c r="D36" s="26" t="s">
        <v>10</v>
      </c>
      <c r="E36" s="89"/>
      <c r="F36" s="82"/>
      <c r="G36" s="82"/>
      <c r="H36" s="82"/>
      <c r="I36" s="82"/>
      <c r="J36" s="82"/>
      <c r="K36" s="82"/>
    </row>
    <row r="37" spans="2:11" ht="21" customHeight="1">
      <c r="B37" s="87" t="s">
        <v>475</v>
      </c>
      <c r="C37" s="88" t="s">
        <v>289</v>
      </c>
      <c r="D37" s="26" t="s">
        <v>10</v>
      </c>
      <c r="E37" s="89"/>
      <c r="F37" s="82"/>
      <c r="G37" s="82"/>
      <c r="H37" s="82"/>
      <c r="I37" s="82"/>
      <c r="J37" s="82"/>
      <c r="K37" s="82"/>
    </row>
    <row r="38" spans="2:11" ht="35.25" customHeight="1">
      <c r="B38" s="87" t="s">
        <v>476</v>
      </c>
      <c r="C38" s="88" t="s">
        <v>290</v>
      </c>
      <c r="D38" s="26" t="s">
        <v>10</v>
      </c>
      <c r="E38" s="89"/>
      <c r="F38" s="82"/>
      <c r="G38" s="82"/>
      <c r="H38" s="82"/>
      <c r="I38" s="82"/>
      <c r="J38" s="82"/>
      <c r="K38" s="82"/>
    </row>
    <row r="39" spans="2:11" ht="54" customHeight="1">
      <c r="B39" s="87" t="s">
        <v>477</v>
      </c>
      <c r="C39" s="88" t="s">
        <v>295</v>
      </c>
      <c r="D39" s="26" t="s">
        <v>10</v>
      </c>
      <c r="E39" s="89"/>
      <c r="F39" s="82"/>
      <c r="G39" s="82"/>
      <c r="H39" s="82"/>
      <c r="I39" s="82"/>
      <c r="J39" s="82"/>
      <c r="K39" s="82"/>
    </row>
    <row r="40" spans="2:11" ht="24.75" customHeight="1">
      <c r="B40" s="87" t="s">
        <v>478</v>
      </c>
      <c r="C40" s="88" t="s">
        <v>296</v>
      </c>
      <c r="D40" s="26" t="s">
        <v>10</v>
      </c>
      <c r="E40" s="89"/>
      <c r="F40" s="82"/>
      <c r="G40" s="82"/>
      <c r="H40" s="82"/>
      <c r="I40" s="82"/>
      <c r="J40" s="82"/>
      <c r="K40" s="82"/>
    </row>
    <row r="41" spans="2:11" ht="23.25" customHeight="1">
      <c r="B41" s="87" t="s">
        <v>479</v>
      </c>
      <c r="C41" s="88" t="s">
        <v>297</v>
      </c>
      <c r="D41" s="26" t="s">
        <v>10</v>
      </c>
      <c r="E41" s="89"/>
      <c r="F41" s="82"/>
      <c r="G41" s="82"/>
      <c r="H41" s="82"/>
      <c r="I41" s="82"/>
      <c r="J41" s="82"/>
      <c r="K41" s="82"/>
    </row>
    <row r="42" spans="2:11" ht="52.5" customHeight="1">
      <c r="B42" s="87" t="s">
        <v>480</v>
      </c>
      <c r="C42" s="88" t="s">
        <v>513</v>
      </c>
      <c r="D42" s="26" t="s">
        <v>10</v>
      </c>
      <c r="E42" s="89"/>
      <c r="F42" s="82"/>
      <c r="G42" s="82"/>
      <c r="H42" s="82"/>
      <c r="I42" s="82"/>
      <c r="J42" s="82"/>
      <c r="K42" s="82"/>
    </row>
    <row r="43" spans="2:11" ht="18">
      <c r="B43" s="87" t="s">
        <v>481</v>
      </c>
      <c r="C43" s="88" t="s">
        <v>298</v>
      </c>
      <c r="D43" s="26" t="s">
        <v>10</v>
      </c>
      <c r="E43" s="89"/>
      <c r="F43" s="82"/>
      <c r="G43" s="82"/>
      <c r="H43" s="82"/>
      <c r="I43" s="82"/>
      <c r="J43" s="82"/>
      <c r="K43" s="82"/>
    </row>
    <row r="44" spans="2:11" ht="36" customHeight="1">
      <c r="B44" s="87" t="s">
        <v>482</v>
      </c>
      <c r="C44" s="88" t="s">
        <v>299</v>
      </c>
      <c r="D44" s="26" t="s">
        <v>10</v>
      </c>
      <c r="E44" s="89"/>
      <c r="F44" s="82"/>
      <c r="G44" s="82"/>
      <c r="H44" s="82"/>
      <c r="I44" s="82"/>
      <c r="J44" s="82"/>
      <c r="K44" s="82"/>
    </row>
    <row r="45" spans="2:11" ht="18">
      <c r="B45" s="87" t="s">
        <v>483</v>
      </c>
      <c r="C45" s="88" t="s">
        <v>300</v>
      </c>
      <c r="D45" s="26" t="s">
        <v>10</v>
      </c>
      <c r="E45" s="89"/>
      <c r="F45" s="82"/>
      <c r="G45" s="82"/>
      <c r="H45" s="82"/>
      <c r="I45" s="82"/>
      <c r="J45" s="82"/>
      <c r="K45" s="82"/>
    </row>
    <row r="46" spans="2:11" ht="34.5" customHeight="1">
      <c r="B46" s="87" t="s">
        <v>484</v>
      </c>
      <c r="C46" s="88" t="s">
        <v>301</v>
      </c>
      <c r="D46" s="26" t="s">
        <v>10</v>
      </c>
      <c r="E46" s="89"/>
      <c r="F46" s="82"/>
      <c r="G46" s="82"/>
      <c r="H46" s="82"/>
      <c r="I46" s="82"/>
      <c r="J46" s="82"/>
      <c r="K46" s="82"/>
    </row>
    <row r="47" spans="2:11" ht="21" customHeight="1">
      <c r="B47" s="87" t="s">
        <v>485</v>
      </c>
      <c r="C47" s="88" t="s">
        <v>454</v>
      </c>
      <c r="D47" s="26" t="s">
        <v>10</v>
      </c>
      <c r="E47" s="89"/>
      <c r="F47" s="82"/>
      <c r="G47" s="82"/>
      <c r="H47" s="82"/>
      <c r="I47" s="82"/>
      <c r="J47" s="82"/>
      <c r="K47" s="82"/>
    </row>
    <row r="48" spans="2:11" ht="20.25" customHeight="1">
      <c r="B48" s="87" t="s">
        <v>486</v>
      </c>
      <c r="C48" s="88" t="s">
        <v>302</v>
      </c>
      <c r="D48" s="26" t="s">
        <v>10</v>
      </c>
      <c r="E48" s="89"/>
      <c r="F48" s="82"/>
      <c r="G48" s="82"/>
      <c r="H48" s="82"/>
      <c r="I48" s="82"/>
      <c r="J48" s="82"/>
      <c r="K48" s="82"/>
    </row>
    <row r="49" spans="2:11" ht="33.75" customHeight="1">
      <c r="B49" s="87" t="s">
        <v>487</v>
      </c>
      <c r="C49" s="88" t="s">
        <v>303</v>
      </c>
      <c r="D49" s="26" t="s">
        <v>10</v>
      </c>
      <c r="E49" s="89"/>
      <c r="F49" s="82"/>
      <c r="G49" s="82"/>
      <c r="H49" s="82"/>
      <c r="I49" s="82"/>
      <c r="J49" s="82"/>
      <c r="K49" s="82"/>
    </row>
    <row r="50" spans="2:11" ht="66.75" customHeight="1">
      <c r="B50" s="87" t="s">
        <v>488</v>
      </c>
      <c r="C50" s="88" t="s">
        <v>440</v>
      </c>
      <c r="D50" s="26" t="s">
        <v>10</v>
      </c>
      <c r="E50" s="89"/>
      <c r="F50" s="82"/>
      <c r="G50" s="82"/>
      <c r="H50" s="82"/>
      <c r="I50" s="82"/>
      <c r="J50" s="82"/>
      <c r="K50" s="82"/>
    </row>
    <row r="51" spans="2:11" ht="18">
      <c r="B51" s="87" t="s">
        <v>489</v>
      </c>
      <c r="C51" s="88" t="s">
        <v>307</v>
      </c>
      <c r="D51" s="26" t="s">
        <v>10</v>
      </c>
      <c r="E51" s="89"/>
      <c r="F51" s="82"/>
      <c r="G51" s="82"/>
      <c r="H51" s="82"/>
      <c r="I51" s="82"/>
      <c r="J51" s="82"/>
      <c r="K51" s="82"/>
    </row>
    <row r="52" spans="2:11" ht="18">
      <c r="B52" s="87" t="s">
        <v>490</v>
      </c>
      <c r="C52" s="88" t="s">
        <v>308</v>
      </c>
      <c r="D52" s="26" t="s">
        <v>10</v>
      </c>
      <c r="E52" s="89"/>
      <c r="F52" s="82"/>
      <c r="G52" s="82"/>
      <c r="H52" s="82"/>
      <c r="I52" s="82"/>
      <c r="J52" s="82"/>
      <c r="K52" s="82"/>
    </row>
    <row r="53" spans="2:11" ht="18">
      <c r="B53" s="87" t="s">
        <v>491</v>
      </c>
      <c r="C53" s="88" t="s">
        <v>441</v>
      </c>
      <c r="D53" s="26" t="s">
        <v>10</v>
      </c>
      <c r="E53" s="89"/>
      <c r="F53" s="82"/>
      <c r="G53" s="82"/>
      <c r="H53" s="82"/>
      <c r="I53" s="82"/>
      <c r="J53" s="82"/>
      <c r="K53" s="82"/>
    </row>
    <row r="54" spans="2:11" ht="101.25" customHeight="1">
      <c r="B54" s="87" t="s">
        <v>492</v>
      </c>
      <c r="C54" s="88" t="s">
        <v>514</v>
      </c>
      <c r="D54" s="26"/>
      <c r="E54" s="89"/>
      <c r="F54" s="82"/>
      <c r="G54" s="82"/>
      <c r="H54" s="82"/>
      <c r="I54" s="82"/>
      <c r="J54" s="82"/>
      <c r="K54" s="82"/>
    </row>
    <row r="55" spans="2:11" ht="85.5" customHeight="1">
      <c r="B55" s="87" t="s">
        <v>493</v>
      </c>
      <c r="C55" s="88" t="s">
        <v>515</v>
      </c>
      <c r="D55" s="26"/>
      <c r="E55" s="89"/>
      <c r="F55" s="82"/>
      <c r="G55" s="82"/>
      <c r="H55" s="82"/>
      <c r="I55" s="82"/>
      <c r="J55" s="82"/>
      <c r="K55" s="82"/>
    </row>
    <row r="56" spans="2:11" ht="18">
      <c r="B56" s="87" t="s">
        <v>516</v>
      </c>
      <c r="C56" s="88" t="s">
        <v>411</v>
      </c>
      <c r="D56" s="26" t="s">
        <v>10</v>
      </c>
      <c r="E56" s="89"/>
      <c r="F56" s="82"/>
      <c r="G56" s="82"/>
      <c r="H56" s="82"/>
      <c r="I56" s="82"/>
      <c r="J56" s="82"/>
      <c r="K56" s="82"/>
    </row>
    <row r="57" spans="2:11" ht="18">
      <c r="B57" s="133" t="s">
        <v>517</v>
      </c>
      <c r="C57" s="96" t="s">
        <v>80</v>
      </c>
      <c r="D57" s="97" t="s">
        <v>10</v>
      </c>
      <c r="E57" s="98"/>
      <c r="F57" s="82"/>
      <c r="G57" s="82"/>
      <c r="H57" s="82"/>
      <c r="I57" s="82"/>
      <c r="J57" s="82"/>
      <c r="K57" s="82"/>
    </row>
    <row r="58" spans="2:11" ht="18">
      <c r="B58" s="87" t="s">
        <v>80</v>
      </c>
      <c r="C58" s="88" t="s">
        <v>306</v>
      </c>
      <c r="D58" s="26" t="s">
        <v>10</v>
      </c>
      <c r="E58" s="92"/>
      <c r="F58" s="82"/>
      <c r="G58" s="82"/>
      <c r="H58" s="82"/>
      <c r="I58" s="82"/>
      <c r="J58" s="82"/>
      <c r="K58" s="82"/>
    </row>
    <row r="59" spans="2:11" s="51" customFormat="1">
      <c r="B59"/>
      <c r="C59"/>
      <c r="D59"/>
      <c r="E59"/>
      <c r="F59"/>
      <c r="G59"/>
      <c r="H59"/>
      <c r="I59"/>
      <c r="J59"/>
      <c r="K59"/>
    </row>
    <row r="60" spans="2:11" ht="9" customHeight="1"/>
    <row r="61" spans="2:11" ht="12.75" customHeight="1"/>
    <row r="62" spans="2:11" ht="22.8">
      <c r="C62" s="154" t="s">
        <v>565</v>
      </c>
      <c r="D62" s="155"/>
      <c r="E62" s="155"/>
      <c r="F62" s="155"/>
      <c r="G62" s="155"/>
      <c r="H62" s="155"/>
      <c r="I62" s="384"/>
      <c r="J62" s="384"/>
    </row>
    <row r="63" spans="2:11" ht="22.8">
      <c r="C63" s="156"/>
      <c r="D63" s="155"/>
      <c r="E63" s="155"/>
      <c r="F63" s="155"/>
      <c r="G63" s="155"/>
      <c r="H63" s="155"/>
      <c r="I63" s="425" t="s">
        <v>79</v>
      </c>
      <c r="J63" s="425"/>
    </row>
    <row r="64" spans="2:11" ht="22.8">
      <c r="C64" s="37"/>
      <c r="D64" s="155"/>
      <c r="E64" s="155"/>
      <c r="F64" s="155"/>
      <c r="G64" s="155"/>
      <c r="H64" s="155"/>
      <c r="I64" s="384"/>
      <c r="J64" s="384"/>
    </row>
    <row r="65" spans="3:12" ht="22.8">
      <c r="C65" s="37"/>
      <c r="D65" s="155"/>
      <c r="E65" s="155"/>
      <c r="F65" s="155"/>
      <c r="G65" s="155"/>
      <c r="H65" s="155"/>
      <c r="I65" s="425" t="s">
        <v>566</v>
      </c>
      <c r="J65" s="425"/>
    </row>
    <row r="66" spans="3:12" ht="18">
      <c r="C66" s="37"/>
      <c r="D66" s="37"/>
      <c r="E66" s="37"/>
      <c r="F66" s="37"/>
      <c r="G66" s="37"/>
      <c r="H66" s="37"/>
      <c r="I66" s="384"/>
      <c r="J66" s="384"/>
    </row>
    <row r="67" spans="3:12" ht="18">
      <c r="C67" s="37"/>
      <c r="D67" s="37"/>
      <c r="E67" s="37"/>
      <c r="F67" s="37"/>
      <c r="G67" s="37"/>
      <c r="H67" s="37"/>
      <c r="I67" s="425" t="s">
        <v>567</v>
      </c>
      <c r="J67" s="425"/>
    </row>
    <row r="72" spans="3:12" ht="12.75" customHeight="1"/>
    <row r="73" spans="3:12" ht="19.5" customHeight="1"/>
    <row r="76" spans="3:12" ht="16.8">
      <c r="L76" s="18"/>
    </row>
  </sheetData>
  <mergeCells count="17">
    <mergeCell ref="I63:J63"/>
    <mergeCell ref="I64:J64"/>
    <mergeCell ref="I65:J65"/>
    <mergeCell ref="I66:J66"/>
    <mergeCell ref="I67:J67"/>
    <mergeCell ref="D5:E5"/>
    <mergeCell ref="I2:K2"/>
    <mergeCell ref="I1:K1"/>
    <mergeCell ref="I62:J62"/>
    <mergeCell ref="B3:K3"/>
    <mergeCell ref="I8:K9"/>
    <mergeCell ref="B8:B10"/>
    <mergeCell ref="C8:C10"/>
    <mergeCell ref="F8:H9"/>
    <mergeCell ref="D8:D10"/>
    <mergeCell ref="E8:E10"/>
    <mergeCell ref="B6:J6"/>
  </mergeCells>
  <phoneticPr fontId="0" type="noConversion"/>
  <conditionalFormatting sqref="F5">
    <cfRule type="cellIs" dxfId="10" priority="1" operator="equal">
      <formula>0</formula>
    </cfRule>
  </conditionalFormatting>
  <conditionalFormatting sqref="I19:K24">
    <cfRule type="cellIs" dxfId="9" priority="3" operator="equal">
      <formula>0</formula>
    </cfRule>
  </conditionalFormatting>
  <dataValidations count="2">
    <dataValidation type="list" allowBlank="1" showInputMessage="1" showErrorMessage="1" sqref="F5" xr:uid="{DA4AB3F7-4385-4941-B76A-C3B6AEE23534}">
      <formula1>"оберіть період, березень, червень, вересень, грудень"</formula1>
    </dataValidation>
    <dataValidation type="list" allowBlank="1" showInputMessage="1" showErrorMessage="1" sqref="G5" xr:uid="{67A1DFBC-B001-4575-B1EF-EADB824ED678}">
      <formula1>"оберіть рік, 2025, 2026, 2027, 2028, 2029, 2030, 2031, 2032, 2033, 2034, 2035"</formula1>
    </dataValidation>
  </dataValidations>
  <printOptions horizontalCentered="1"/>
  <pageMargins left="0" right="0" top="0" bottom="0" header="0" footer="0"/>
  <pageSetup paperSize="9" scale="38" orientation="portrait" r:id="rId1"/>
  <ignoredErrors>
    <ignoredError sqref="B12 B15:B16 B26:B30 B34:B38 B39:B44" twoDigitTextYear="1"/>
    <ignoredError sqref="E16 E12 B19 E25 E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BDAD2-869B-44E5-BBD8-35E8361E0832}">
  <dimension ref="B1:J94"/>
  <sheetViews>
    <sheetView showGridLines="0" zoomScale="75" zoomScaleNormal="75" zoomScaleSheetLayoutView="70" workbookViewId="0">
      <selection activeCell="E14" sqref="E14"/>
    </sheetView>
  </sheetViews>
  <sheetFormatPr defaultRowHeight="13.2"/>
  <cols>
    <col min="1" max="1" width="2.44140625" customWidth="1"/>
    <col min="2" max="2" width="15" customWidth="1"/>
    <col min="3" max="3" width="43.77734375" customWidth="1"/>
    <col min="4" max="4" width="8.33203125" customWidth="1"/>
    <col min="5" max="10" width="24.109375" customWidth="1"/>
    <col min="11" max="11" width="5.77734375" customWidth="1"/>
  </cols>
  <sheetData>
    <row r="1" spans="2:10" ht="24.75" customHeight="1">
      <c r="D1" s="16"/>
      <c r="E1" s="16"/>
      <c r="F1" s="16"/>
      <c r="I1" s="440" t="s">
        <v>327</v>
      </c>
      <c r="J1" s="440"/>
    </row>
    <row r="2" spans="2:10" ht="36" customHeight="1">
      <c r="B2" s="27"/>
      <c r="C2" s="27"/>
      <c r="D2" s="16"/>
      <c r="E2" s="16"/>
      <c r="F2" s="16"/>
      <c r="G2" s="27"/>
      <c r="I2" s="439" t="s">
        <v>310</v>
      </c>
      <c r="J2" s="439"/>
    </row>
    <row r="3" spans="2:10" ht="14.25" customHeight="1">
      <c r="B3" s="27"/>
      <c r="C3" s="27"/>
      <c r="D3" s="16"/>
      <c r="E3" s="16"/>
      <c r="F3" s="16"/>
      <c r="G3" s="16"/>
      <c r="H3" s="16"/>
      <c r="I3" s="16"/>
      <c r="J3" s="16"/>
    </row>
    <row r="4" spans="2:10" ht="17.399999999999999">
      <c r="B4" s="437" t="s">
        <v>584</v>
      </c>
      <c r="C4" s="438"/>
      <c r="D4" s="438"/>
      <c r="E4" s="438"/>
      <c r="F4" s="438"/>
      <c r="G4" s="438"/>
      <c r="H4" s="438"/>
      <c r="I4" s="438"/>
      <c r="J4" s="438"/>
    </row>
    <row r="5" spans="2:10" ht="12" customHeight="1">
      <c r="B5" s="152"/>
      <c r="C5" s="153"/>
      <c r="D5" s="153"/>
      <c r="E5" s="153"/>
      <c r="F5" s="153"/>
      <c r="G5" s="153"/>
      <c r="H5" s="153"/>
      <c r="I5" s="153"/>
      <c r="J5" s="153"/>
    </row>
    <row r="6" spans="2:10" ht="24" customHeight="1">
      <c r="B6" s="21"/>
      <c r="C6" s="21"/>
      <c r="D6" s="412" t="s">
        <v>568</v>
      </c>
      <c r="E6" s="412"/>
      <c r="F6" s="158" t="s">
        <v>569</v>
      </c>
      <c r="G6" s="159" t="s">
        <v>571</v>
      </c>
      <c r="H6" s="3" t="s">
        <v>570</v>
      </c>
      <c r="I6" s="3"/>
      <c r="J6" s="21"/>
    </row>
    <row r="7" spans="2:10" ht="16.5" customHeight="1">
      <c r="B7" s="424" t="s">
        <v>171</v>
      </c>
      <c r="C7" s="429"/>
      <c r="D7" s="429"/>
      <c r="E7" s="429"/>
      <c r="F7" s="429"/>
      <c r="G7" s="429"/>
      <c r="H7" s="429"/>
      <c r="I7" s="429"/>
      <c r="J7" s="429"/>
    </row>
    <row r="8" spans="2:10" ht="15" customHeight="1"/>
    <row r="9" spans="2:10" ht="39.75" customHeight="1">
      <c r="B9" s="441" t="s">
        <v>456</v>
      </c>
      <c r="C9" s="430" t="s">
        <v>58</v>
      </c>
      <c r="D9" s="430" t="s">
        <v>4</v>
      </c>
      <c r="E9" s="433" t="s">
        <v>166</v>
      </c>
      <c r="F9" s="434"/>
      <c r="G9" s="435"/>
      <c r="H9" s="435"/>
      <c r="I9" s="435"/>
      <c r="J9" s="436"/>
    </row>
    <row r="10" spans="2:10" ht="32.25" customHeight="1">
      <c r="B10" s="442"/>
      <c r="C10" s="431"/>
      <c r="D10" s="431"/>
      <c r="E10" s="426" t="s">
        <v>317</v>
      </c>
      <c r="F10" s="427"/>
      <c r="G10" s="428"/>
      <c r="H10" s="426" t="s">
        <v>77</v>
      </c>
      <c r="I10" s="427"/>
      <c r="J10" s="428"/>
    </row>
    <row r="11" spans="2:10" ht="46.5" customHeight="1">
      <c r="B11" s="432"/>
      <c r="C11" s="432"/>
      <c r="D11" s="432"/>
      <c r="E11" s="58" t="s">
        <v>412</v>
      </c>
      <c r="F11" s="59" t="s">
        <v>413</v>
      </c>
      <c r="G11" s="60" t="s">
        <v>10</v>
      </c>
      <c r="H11" s="58" t="s">
        <v>412</v>
      </c>
      <c r="I11" s="59" t="s">
        <v>413</v>
      </c>
      <c r="J11" s="60" t="s">
        <v>10</v>
      </c>
    </row>
    <row r="12" spans="2:10" ht="16.5" customHeight="1">
      <c r="B12" s="120" t="s">
        <v>6</v>
      </c>
      <c r="C12" s="120" t="s">
        <v>7</v>
      </c>
      <c r="D12" s="120" t="s">
        <v>8</v>
      </c>
      <c r="E12" s="120">
        <v>1</v>
      </c>
      <c r="F12" s="120">
        <v>2</v>
      </c>
      <c r="G12" s="120">
        <v>3</v>
      </c>
      <c r="H12" s="120">
        <v>4</v>
      </c>
      <c r="I12" s="120">
        <v>5</v>
      </c>
      <c r="J12" s="120">
        <v>6</v>
      </c>
    </row>
    <row r="13" spans="2:10" ht="24" customHeight="1">
      <c r="B13" s="61" t="s">
        <v>262</v>
      </c>
      <c r="C13" s="91" t="s">
        <v>263</v>
      </c>
      <c r="D13" s="61" t="s">
        <v>16</v>
      </c>
      <c r="E13" s="128">
        <f>SUM(E14:E20)</f>
        <v>0</v>
      </c>
      <c r="F13" s="358"/>
      <c r="G13" s="128">
        <f>SUM(G14:G20)</f>
        <v>0</v>
      </c>
      <c r="H13" s="128">
        <f>SUM(H14:H20)</f>
        <v>0</v>
      </c>
      <c r="I13" s="358"/>
      <c r="J13" s="128">
        <f>SUM(J14:J20)</f>
        <v>0</v>
      </c>
    </row>
    <row r="14" spans="2:10" ht="27" customHeight="1">
      <c r="B14" s="111" t="s">
        <v>395</v>
      </c>
      <c r="C14" s="112" t="s">
        <v>320</v>
      </c>
      <c r="D14" s="113"/>
      <c r="E14" s="358"/>
      <c r="F14" s="358"/>
      <c r="G14" s="358"/>
      <c r="H14" s="358"/>
      <c r="I14" s="358"/>
      <c r="J14" s="358"/>
    </row>
    <row r="15" spans="2:10" ht="22.5" customHeight="1">
      <c r="B15" s="111" t="s">
        <v>396</v>
      </c>
      <c r="C15" s="112" t="s">
        <v>321</v>
      </c>
      <c r="D15" s="113"/>
      <c r="E15" s="358"/>
      <c r="F15" s="358"/>
      <c r="G15" s="358"/>
      <c r="H15" s="358"/>
      <c r="I15" s="358"/>
      <c r="J15" s="358"/>
    </row>
    <row r="16" spans="2:10" ht="35.25" customHeight="1">
      <c r="B16" s="111" t="s">
        <v>397</v>
      </c>
      <c r="C16" s="112" t="s">
        <v>322</v>
      </c>
      <c r="D16" s="113"/>
      <c r="E16" s="358"/>
      <c r="F16" s="358"/>
      <c r="G16" s="358"/>
      <c r="H16" s="358"/>
      <c r="I16" s="358"/>
      <c r="J16" s="358"/>
    </row>
    <row r="17" spans="2:10" ht="21.75" customHeight="1">
      <c r="B17" s="111" t="s">
        <v>398</v>
      </c>
      <c r="C17" s="112" t="s">
        <v>323</v>
      </c>
      <c r="D17" s="113"/>
      <c r="E17" s="358"/>
      <c r="F17" s="358"/>
      <c r="G17" s="358"/>
      <c r="H17" s="358"/>
      <c r="I17" s="358"/>
      <c r="J17" s="358"/>
    </row>
    <row r="18" spans="2:10" ht="27.75" customHeight="1">
      <c r="B18" s="111" t="s">
        <v>399</v>
      </c>
      <c r="C18" s="112" t="s">
        <v>324</v>
      </c>
      <c r="D18" s="113"/>
      <c r="E18" s="358"/>
      <c r="F18" s="358"/>
      <c r="G18" s="358"/>
      <c r="H18" s="358"/>
      <c r="I18" s="358"/>
      <c r="J18" s="358"/>
    </row>
    <row r="19" spans="2:10" ht="27" customHeight="1">
      <c r="B19" s="111" t="s">
        <v>400</v>
      </c>
      <c r="C19" s="112" t="s">
        <v>325</v>
      </c>
      <c r="D19" s="113"/>
      <c r="E19" s="358"/>
      <c r="F19" s="358"/>
      <c r="G19" s="358"/>
      <c r="H19" s="358"/>
      <c r="I19" s="358"/>
      <c r="J19" s="358"/>
    </row>
    <row r="20" spans="2:10" ht="27" customHeight="1">
      <c r="B20" s="111" t="s">
        <v>401</v>
      </c>
      <c r="C20" s="112" t="s">
        <v>326</v>
      </c>
      <c r="D20" s="113"/>
      <c r="E20" s="358"/>
      <c r="F20" s="358"/>
      <c r="G20" s="358"/>
      <c r="H20" s="358"/>
      <c r="I20" s="358"/>
      <c r="J20" s="358"/>
    </row>
    <row r="21" spans="2:10" ht="20.25" customHeight="1">
      <c r="B21" s="31" t="s">
        <v>80</v>
      </c>
      <c r="C21" s="91" t="s">
        <v>80</v>
      </c>
      <c r="D21" s="113"/>
      <c r="E21" s="358"/>
      <c r="F21" s="358"/>
      <c r="G21" s="358"/>
      <c r="H21" s="358"/>
      <c r="I21" s="358"/>
      <c r="J21" s="358"/>
    </row>
    <row r="22" spans="2:10" ht="34.5" customHeight="1">
      <c r="B22" s="61" t="s">
        <v>265</v>
      </c>
      <c r="C22" s="114" t="s">
        <v>451</v>
      </c>
      <c r="D22" s="61" t="s">
        <v>20</v>
      </c>
      <c r="E22" s="128">
        <f>SUM(E23:E25)</f>
        <v>0</v>
      </c>
      <c r="F22" s="358"/>
      <c r="G22" s="128">
        <f>SUM(G23:G25)</f>
        <v>0</v>
      </c>
      <c r="H22" s="128">
        <f>SUM(H23:H25)</f>
        <v>0</v>
      </c>
      <c r="I22" s="358"/>
      <c r="J22" s="128">
        <f>SUM(J23:J25)</f>
        <v>0</v>
      </c>
    </row>
    <row r="23" spans="2:10" ht="24" customHeight="1">
      <c r="B23" s="87" t="s">
        <v>497</v>
      </c>
      <c r="C23" s="112" t="s">
        <v>500</v>
      </c>
      <c r="D23" s="115"/>
      <c r="E23" s="358"/>
      <c r="F23" s="358"/>
      <c r="G23" s="358"/>
      <c r="H23" s="358"/>
      <c r="I23" s="358"/>
      <c r="J23" s="358"/>
    </row>
    <row r="24" spans="2:10" ht="27.75" customHeight="1">
      <c r="B24" s="87" t="s">
        <v>498</v>
      </c>
      <c r="C24" s="112" t="s">
        <v>501</v>
      </c>
      <c r="D24" s="115"/>
      <c r="E24" s="358"/>
      <c r="F24" s="358"/>
      <c r="G24" s="358"/>
      <c r="H24" s="358"/>
      <c r="I24" s="358"/>
      <c r="J24" s="358"/>
    </row>
    <row r="25" spans="2:10" ht="30.75" customHeight="1">
      <c r="B25" s="87" t="s">
        <v>499</v>
      </c>
      <c r="C25" s="112" t="s">
        <v>502</v>
      </c>
      <c r="D25" s="115"/>
      <c r="E25" s="358"/>
      <c r="F25" s="358"/>
      <c r="G25" s="358"/>
      <c r="H25" s="358"/>
      <c r="I25" s="358"/>
      <c r="J25" s="358"/>
    </row>
    <row r="26" spans="2:10" ht="25.5" customHeight="1">
      <c r="B26" s="116" t="s">
        <v>80</v>
      </c>
      <c r="C26" s="117" t="s">
        <v>80</v>
      </c>
      <c r="D26" s="115"/>
      <c r="E26" s="358"/>
      <c r="F26" s="358"/>
      <c r="G26" s="358"/>
      <c r="H26" s="358"/>
      <c r="I26" s="358"/>
      <c r="J26" s="358"/>
    </row>
    <row r="28" spans="2:10" ht="22.8">
      <c r="C28" s="154" t="s">
        <v>565</v>
      </c>
      <c r="D28" s="155"/>
      <c r="E28" s="155"/>
      <c r="F28" s="155"/>
      <c r="G28" s="155"/>
      <c r="H28" s="155"/>
      <c r="I28" s="384"/>
      <c r="J28" s="384"/>
    </row>
    <row r="29" spans="2:10" ht="22.8">
      <c r="C29" s="156"/>
      <c r="D29" s="155"/>
      <c r="E29" s="155"/>
      <c r="F29" s="155"/>
      <c r="G29" s="155"/>
      <c r="H29" s="155"/>
      <c r="I29" s="425" t="s">
        <v>79</v>
      </c>
      <c r="J29" s="425"/>
    </row>
    <row r="30" spans="2:10" ht="12" customHeight="1">
      <c r="C30" s="37"/>
      <c r="D30" s="155"/>
      <c r="E30" s="155"/>
      <c r="F30" s="155"/>
      <c r="G30" s="155"/>
      <c r="H30" s="155"/>
      <c r="I30" s="384"/>
      <c r="J30" s="384"/>
    </row>
    <row r="31" spans="2:10" ht="22.8">
      <c r="C31" s="37"/>
      <c r="D31" s="155"/>
      <c r="E31" s="155"/>
      <c r="F31" s="155"/>
      <c r="G31" s="155"/>
      <c r="H31" s="155"/>
      <c r="I31" s="425" t="s">
        <v>566</v>
      </c>
      <c r="J31" s="425"/>
    </row>
    <row r="32" spans="2:10" ht="18">
      <c r="C32" s="37"/>
      <c r="D32" s="37"/>
      <c r="E32" s="37"/>
      <c r="F32" s="37"/>
      <c r="G32" s="37"/>
      <c r="H32" s="37"/>
      <c r="I32" s="384"/>
      <c r="J32" s="384"/>
    </row>
    <row r="33" spans="3:10" ht="18">
      <c r="C33" s="37"/>
      <c r="D33" s="37"/>
      <c r="E33" s="37"/>
      <c r="F33" s="37"/>
      <c r="G33" s="37"/>
      <c r="H33" s="37"/>
      <c r="I33" s="425" t="s">
        <v>567</v>
      </c>
      <c r="J33" s="425"/>
    </row>
    <row r="37" spans="3:10" ht="16.8">
      <c r="C37" s="23"/>
      <c r="D37" s="17"/>
      <c r="E37" s="17"/>
      <c r="F37" s="17"/>
      <c r="G37" s="17"/>
      <c r="H37" s="17"/>
      <c r="I37" s="17"/>
      <c r="J37" s="17"/>
    </row>
    <row r="38" spans="3:10" ht="16.8">
      <c r="C38" s="23"/>
      <c r="D38" s="17"/>
      <c r="E38" s="17"/>
      <c r="F38" s="17"/>
      <c r="G38" s="17"/>
      <c r="H38" s="17"/>
      <c r="I38" s="17"/>
      <c r="J38" s="17"/>
    </row>
    <row r="39" spans="3:10" ht="16.8">
      <c r="C39" s="23"/>
      <c r="D39" s="17"/>
      <c r="E39" s="17"/>
      <c r="F39" s="17"/>
      <c r="G39" s="17"/>
      <c r="H39" s="17"/>
      <c r="I39" s="17"/>
      <c r="J39" s="17"/>
    </row>
    <row r="40" spans="3:10" ht="16.8">
      <c r="C40" s="23"/>
      <c r="D40" s="17"/>
      <c r="E40" s="17"/>
      <c r="F40" s="17"/>
      <c r="G40" s="17"/>
      <c r="H40" s="17"/>
      <c r="I40" s="17"/>
      <c r="J40" s="17"/>
    </row>
    <row r="41" spans="3:10" ht="16.8">
      <c r="C41" s="23"/>
      <c r="D41" s="17"/>
      <c r="E41" s="17"/>
      <c r="F41" s="17"/>
      <c r="G41" s="17"/>
      <c r="H41" s="17"/>
      <c r="I41" s="17"/>
      <c r="J41" s="17"/>
    </row>
    <row r="42" spans="3:10" ht="16.8">
      <c r="C42" s="23"/>
      <c r="D42" s="17"/>
      <c r="E42" s="17"/>
      <c r="F42" s="17"/>
      <c r="G42" s="17"/>
      <c r="H42" s="17"/>
      <c r="I42" s="17"/>
      <c r="J42" s="17"/>
    </row>
    <row r="43" spans="3:10" ht="16.8">
      <c r="C43" s="23"/>
      <c r="D43" s="17"/>
      <c r="E43" s="17"/>
      <c r="F43" s="17"/>
      <c r="G43" s="17"/>
      <c r="H43" s="17"/>
      <c r="I43" s="17"/>
      <c r="J43" s="17"/>
    </row>
    <row r="44" spans="3:10" ht="16.8">
      <c r="C44" s="23"/>
      <c r="D44" s="17"/>
      <c r="E44" s="17"/>
      <c r="F44" s="17"/>
      <c r="G44" s="17"/>
      <c r="H44" s="17"/>
      <c r="I44" s="17"/>
      <c r="J44" s="17"/>
    </row>
    <row r="45" spans="3:10" ht="16.8">
      <c r="C45" s="23"/>
      <c r="D45" s="17"/>
      <c r="E45" s="17"/>
      <c r="F45" s="17"/>
      <c r="G45" s="17"/>
      <c r="H45" s="17"/>
      <c r="I45" s="17"/>
      <c r="J45" s="17"/>
    </row>
    <row r="46" spans="3:10" ht="16.8">
      <c r="C46" s="23"/>
      <c r="D46" s="17"/>
      <c r="E46" s="17"/>
      <c r="F46" s="17"/>
      <c r="G46" s="17"/>
      <c r="H46" s="17"/>
      <c r="I46" s="17"/>
      <c r="J46" s="17"/>
    </row>
    <row r="47" spans="3:10" ht="16.8">
      <c r="C47" s="23"/>
      <c r="D47" s="17"/>
      <c r="E47" s="17"/>
      <c r="F47" s="17"/>
      <c r="G47" s="17"/>
      <c r="H47" s="17"/>
      <c r="I47" s="17"/>
      <c r="J47" s="17"/>
    </row>
    <row r="48" spans="3:10" ht="16.8">
      <c r="C48" s="23"/>
      <c r="D48" s="17"/>
      <c r="E48" s="17"/>
      <c r="F48" s="17"/>
      <c r="G48" s="17"/>
      <c r="H48" s="17"/>
      <c r="I48" s="17"/>
      <c r="J48" s="17"/>
    </row>
    <row r="49" spans="3:10" ht="16.8">
      <c r="C49" s="23"/>
      <c r="D49" s="17"/>
      <c r="E49" s="17"/>
      <c r="F49" s="17"/>
      <c r="G49" s="17"/>
      <c r="H49" s="17"/>
      <c r="I49" s="17"/>
      <c r="J49" s="17"/>
    </row>
    <row r="50" spans="3:10" ht="16.8">
      <c r="C50" s="23"/>
      <c r="D50" s="17"/>
      <c r="E50" s="17"/>
      <c r="F50" s="17"/>
      <c r="G50" s="17"/>
      <c r="H50" s="17"/>
      <c r="I50" s="17"/>
      <c r="J50" s="17"/>
    </row>
    <row r="51" spans="3:10" ht="16.8">
      <c r="C51" s="23"/>
      <c r="D51" s="17"/>
      <c r="E51" s="17"/>
      <c r="F51" s="17"/>
      <c r="G51" s="17"/>
      <c r="H51" s="17"/>
      <c r="I51" s="17"/>
      <c r="J51" s="17"/>
    </row>
    <row r="52" spans="3:10" ht="16.8">
      <c r="C52" s="23"/>
      <c r="D52" s="17"/>
      <c r="E52" s="17"/>
      <c r="F52" s="17"/>
      <c r="G52" s="17"/>
      <c r="H52" s="17"/>
      <c r="I52" s="17"/>
      <c r="J52" s="17"/>
    </row>
    <row r="53" spans="3:10" ht="16.8">
      <c r="C53" s="23"/>
      <c r="D53" s="17"/>
      <c r="E53" s="17"/>
      <c r="F53" s="17"/>
      <c r="G53" s="17"/>
      <c r="H53" s="17"/>
      <c r="I53" s="17"/>
      <c r="J53" s="17"/>
    </row>
    <row r="54" spans="3:10" ht="16.8">
      <c r="C54" s="23"/>
      <c r="D54" s="17"/>
      <c r="E54" s="17"/>
      <c r="F54" s="17"/>
      <c r="G54" s="17"/>
      <c r="H54" s="17"/>
      <c r="I54" s="17"/>
      <c r="J54" s="17"/>
    </row>
    <row r="55" spans="3:10" ht="16.8">
      <c r="C55" s="23"/>
      <c r="D55" s="17"/>
      <c r="E55" s="17"/>
      <c r="F55" s="17"/>
      <c r="G55" s="17"/>
      <c r="H55" s="17"/>
      <c r="I55" s="17"/>
      <c r="J55" s="17"/>
    </row>
    <row r="56" spans="3:10" ht="16.8">
      <c r="C56" s="23"/>
      <c r="D56" s="17"/>
      <c r="E56" s="17"/>
      <c r="F56" s="17"/>
      <c r="G56" s="17"/>
      <c r="H56" s="17"/>
      <c r="I56" s="17"/>
      <c r="J56" s="17"/>
    </row>
    <row r="57" spans="3:10" ht="16.8">
      <c r="C57" s="23"/>
      <c r="D57" s="17"/>
      <c r="E57" s="17"/>
      <c r="F57" s="17"/>
      <c r="G57" s="17"/>
      <c r="H57" s="17"/>
      <c r="I57" s="17"/>
      <c r="J57" s="17"/>
    </row>
    <row r="58" spans="3:10" ht="16.8">
      <c r="C58" s="23"/>
      <c r="D58" s="17"/>
      <c r="E58" s="17"/>
      <c r="F58" s="17"/>
      <c r="G58" s="17"/>
      <c r="H58" s="17"/>
      <c r="I58" s="17"/>
      <c r="J58" s="17"/>
    </row>
    <row r="59" spans="3:10" ht="16.8">
      <c r="C59" s="23"/>
      <c r="D59" s="17"/>
      <c r="E59" s="17"/>
      <c r="F59" s="17"/>
      <c r="G59" s="17"/>
      <c r="H59" s="17"/>
      <c r="I59" s="17"/>
      <c r="J59" s="17"/>
    </row>
    <row r="60" spans="3:10" ht="16.8">
      <c r="C60" s="23"/>
      <c r="D60" s="17"/>
      <c r="E60" s="17"/>
      <c r="F60" s="17"/>
      <c r="G60" s="17"/>
      <c r="H60" s="17"/>
      <c r="I60" s="17"/>
      <c r="J60" s="17"/>
    </row>
    <row r="61" spans="3:10" ht="16.8">
      <c r="C61" s="23"/>
      <c r="D61" s="17"/>
      <c r="E61" s="17"/>
      <c r="F61" s="17"/>
      <c r="G61" s="17"/>
      <c r="H61" s="17"/>
      <c r="I61" s="17"/>
      <c r="J61" s="17"/>
    </row>
    <row r="62" spans="3:10" ht="16.8">
      <c r="C62" s="23"/>
      <c r="D62" s="17"/>
      <c r="E62" s="17"/>
      <c r="F62" s="17"/>
      <c r="G62" s="17"/>
      <c r="H62" s="17"/>
      <c r="I62" s="17"/>
      <c r="J62" s="17"/>
    </row>
    <row r="63" spans="3:10" ht="16.8">
      <c r="C63" s="23"/>
    </row>
    <row r="64" spans="3:10" ht="16.8">
      <c r="C64" s="23"/>
    </row>
    <row r="65" spans="3:3" ht="16.8">
      <c r="C65" s="23"/>
    </row>
    <row r="66" spans="3:3" ht="16.8">
      <c r="C66" s="23"/>
    </row>
    <row r="67" spans="3:3" ht="16.8">
      <c r="C67" s="23"/>
    </row>
    <row r="68" spans="3:3" ht="16.8">
      <c r="C68" s="23"/>
    </row>
    <row r="69" spans="3:3" ht="16.8">
      <c r="C69" s="23"/>
    </row>
    <row r="70" spans="3:3" ht="16.8">
      <c r="C70" s="23"/>
    </row>
    <row r="71" spans="3:3" ht="16.8">
      <c r="C71" s="23"/>
    </row>
    <row r="72" spans="3:3" ht="16.8">
      <c r="C72" s="23"/>
    </row>
    <row r="73" spans="3:3" ht="16.8">
      <c r="C73" s="23"/>
    </row>
    <row r="74" spans="3:3" ht="16.8">
      <c r="C74" s="23"/>
    </row>
    <row r="75" spans="3:3" ht="16.8">
      <c r="C75" s="23"/>
    </row>
    <row r="76" spans="3:3" ht="16.8">
      <c r="C76" s="23"/>
    </row>
    <row r="77" spans="3:3" ht="16.8">
      <c r="C77" s="23"/>
    </row>
    <row r="78" spans="3:3" ht="16.8">
      <c r="C78" s="23"/>
    </row>
    <row r="79" spans="3:3" ht="16.8">
      <c r="C79" s="23"/>
    </row>
    <row r="80" spans="3:3" ht="16.8">
      <c r="C80" s="23"/>
    </row>
    <row r="81" spans="3:3" ht="16.8">
      <c r="C81" s="23"/>
    </row>
    <row r="82" spans="3:3" ht="16.8">
      <c r="C82" s="23"/>
    </row>
    <row r="83" spans="3:3" ht="16.8">
      <c r="C83" s="23"/>
    </row>
    <row r="84" spans="3:3" ht="16.8">
      <c r="C84" s="23"/>
    </row>
    <row r="85" spans="3:3" ht="16.8">
      <c r="C85" s="23"/>
    </row>
    <row r="86" spans="3:3" ht="16.8">
      <c r="C86" s="23"/>
    </row>
    <row r="87" spans="3:3" ht="16.8">
      <c r="C87" s="23"/>
    </row>
    <row r="88" spans="3:3" ht="16.8">
      <c r="C88" s="23"/>
    </row>
    <row r="89" spans="3:3" ht="16.8">
      <c r="C89" s="23"/>
    </row>
    <row r="90" spans="3:3" ht="16.8">
      <c r="C90" s="23"/>
    </row>
    <row r="91" spans="3:3" ht="16.8">
      <c r="C91" s="23"/>
    </row>
    <row r="92" spans="3:3" ht="16.8">
      <c r="C92" s="23"/>
    </row>
    <row r="93" spans="3:3" ht="16.8">
      <c r="C93" s="23"/>
    </row>
    <row r="94" spans="3:3" ht="16.8">
      <c r="C94" s="23"/>
    </row>
  </sheetData>
  <mergeCells count="17">
    <mergeCell ref="B4:J4"/>
    <mergeCell ref="I2:J2"/>
    <mergeCell ref="I1:J1"/>
    <mergeCell ref="B9:B11"/>
    <mergeCell ref="C9:C11"/>
    <mergeCell ref="I33:J33"/>
    <mergeCell ref="D6:E6"/>
    <mergeCell ref="I28:J28"/>
    <mergeCell ref="I29:J29"/>
    <mergeCell ref="I30:J30"/>
    <mergeCell ref="I31:J31"/>
    <mergeCell ref="I32:J32"/>
    <mergeCell ref="E10:G10"/>
    <mergeCell ref="H10:J10"/>
    <mergeCell ref="B7:J7"/>
    <mergeCell ref="D9:D11"/>
    <mergeCell ref="E9:J9"/>
  </mergeCells>
  <conditionalFormatting sqref="F6">
    <cfRule type="cellIs" dxfId="8" priority="1" operator="equal">
      <formula>0</formula>
    </cfRule>
  </conditionalFormatting>
  <dataValidations count="2">
    <dataValidation type="list" allowBlank="1" showInputMessage="1" showErrorMessage="1" sqref="G6" xr:uid="{CCCC44BA-73F9-4ED9-A94C-7BEF8857E64A}">
      <formula1>"оберіть рік, 2025, 2026, 2027, 2028, 2029, 2030, 2031, 2032, 2033, 2034, 2035"</formula1>
    </dataValidation>
    <dataValidation type="list" allowBlank="1" showInputMessage="1" showErrorMessage="1" sqref="F6" xr:uid="{B18ABA92-D670-45C0-9378-8763B0046298}">
      <formula1>"оберіть період, березень, червень, вересень, грудень"</formula1>
    </dataValidation>
  </dataValidations>
  <printOptions horizontalCentered="1"/>
  <pageMargins left="0.11811023622047245" right="0.11811023622047245" top="0.15748031496062992" bottom="0.15748031496062992" header="0.19685039370078741" footer="0.11811023622047245"/>
  <pageSetup paperSize="9" scale="50" orientation="portrait" r:id="rId1"/>
  <ignoredErrors>
    <ignoredError sqref="D13 D22" numberStoredAsText="1"/>
    <ignoredError sqref="B13 B2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A2906-F1A5-44F0-B9C6-0399299505F9}">
  <dimension ref="B1:K64"/>
  <sheetViews>
    <sheetView showGridLines="0" zoomScale="60" zoomScaleNormal="60" workbookViewId="0">
      <selection activeCell="C27" sqref="C27"/>
    </sheetView>
  </sheetViews>
  <sheetFormatPr defaultColWidth="9.33203125" defaultRowHeight="18"/>
  <cols>
    <col min="1" max="1" width="5.109375" style="37" customWidth="1"/>
    <col min="2" max="2" width="10.109375" style="48" customWidth="1"/>
    <col min="3" max="3" width="75.77734375" style="37" customWidth="1"/>
    <col min="4" max="4" width="10.44140625" style="37" customWidth="1"/>
    <col min="5" max="5" width="22.44140625" style="37" customWidth="1"/>
    <col min="6" max="8" width="29.6640625" style="37" customWidth="1"/>
    <col min="9" max="9" width="21.77734375" style="37" customWidth="1"/>
    <col min="10" max="11" width="29.6640625" style="37" customWidth="1"/>
    <col min="12" max="16384" width="9.33203125" style="37"/>
  </cols>
  <sheetData>
    <row r="1" spans="2:11" ht="12.75" customHeight="1"/>
    <row r="2" spans="2:11" s="33" customFormat="1" ht="89.25" customHeight="1">
      <c r="B2" s="47"/>
      <c r="C2" s="34"/>
      <c r="D2" s="34"/>
      <c r="E2" s="35"/>
      <c r="F2" s="36"/>
      <c r="G2" s="49"/>
      <c r="H2" s="49"/>
      <c r="I2" s="444" t="s">
        <v>330</v>
      </c>
      <c r="J2" s="444"/>
    </row>
    <row r="3" spans="2:11" s="33" customFormat="1" ht="33.75" customHeight="1">
      <c r="B3" s="445" t="s">
        <v>95</v>
      </c>
      <c r="C3" s="445"/>
      <c r="D3" s="445"/>
      <c r="E3" s="445"/>
      <c r="F3" s="445"/>
      <c r="G3" s="445"/>
      <c r="H3" s="445"/>
      <c r="I3" s="445"/>
      <c r="J3" s="445"/>
      <c r="K3" s="275"/>
    </row>
    <row r="4" spans="2:11" ht="30.75" customHeight="1">
      <c r="B4" s="169"/>
      <c r="C4" s="169"/>
      <c r="D4" s="169"/>
      <c r="E4" s="253" t="s">
        <v>568</v>
      </c>
      <c r="F4" s="158" t="s">
        <v>569</v>
      </c>
      <c r="G4" s="159" t="s">
        <v>571</v>
      </c>
      <c r="H4" s="170" t="s">
        <v>570</v>
      </c>
      <c r="J4" s="169"/>
    </row>
    <row r="5" spans="2:11" ht="16.5" customHeight="1">
      <c r="B5" s="451" t="s">
        <v>96</v>
      </c>
      <c r="C5" s="451"/>
      <c r="D5" s="451"/>
      <c r="E5" s="451"/>
      <c r="F5" s="451"/>
      <c r="G5" s="451"/>
      <c r="H5" s="451"/>
      <c r="I5" s="451"/>
      <c r="J5" s="451"/>
      <c r="K5" s="274"/>
    </row>
    <row r="6" spans="2:11" ht="25.5" customHeight="1">
      <c r="C6" s="38"/>
      <c r="D6" s="38"/>
      <c r="E6" s="39"/>
      <c r="F6" s="39"/>
      <c r="G6" s="39"/>
      <c r="H6" s="39"/>
    </row>
    <row r="7" spans="2:11" ht="43.5" customHeight="1">
      <c r="B7" s="446" t="s">
        <v>2</v>
      </c>
      <c r="C7" s="443" t="s">
        <v>97</v>
      </c>
      <c r="D7" s="443" t="s">
        <v>98</v>
      </c>
      <c r="E7" s="448" t="s">
        <v>82</v>
      </c>
      <c r="F7" s="449"/>
      <c r="G7" s="450"/>
      <c r="H7" s="443" t="s">
        <v>249</v>
      </c>
      <c r="I7" s="443"/>
      <c r="J7" s="443"/>
    </row>
    <row r="8" spans="2:11" ht="135.75" customHeight="1">
      <c r="B8" s="447"/>
      <c r="C8" s="443"/>
      <c r="D8" s="443"/>
      <c r="E8" s="24" t="s">
        <v>246</v>
      </c>
      <c r="F8" s="24" t="s">
        <v>640</v>
      </c>
      <c r="G8" s="24" t="s">
        <v>641</v>
      </c>
      <c r="H8" s="24" t="s">
        <v>246</v>
      </c>
      <c r="I8" s="24" t="s">
        <v>640</v>
      </c>
      <c r="J8" s="24" t="s">
        <v>641</v>
      </c>
      <c r="K8" s="13"/>
    </row>
    <row r="9" spans="2:11" ht="21.75" customHeight="1">
      <c r="B9" s="121" t="s">
        <v>81</v>
      </c>
      <c r="C9" s="122" t="s">
        <v>7</v>
      </c>
      <c r="D9" s="122" t="s">
        <v>8</v>
      </c>
      <c r="E9" s="122">
        <v>1</v>
      </c>
      <c r="F9" s="122">
        <v>2</v>
      </c>
      <c r="G9" s="122">
        <v>3</v>
      </c>
      <c r="H9" s="121">
        <v>4</v>
      </c>
      <c r="I9" s="121">
        <v>5</v>
      </c>
      <c r="J9" s="121">
        <v>6</v>
      </c>
    </row>
    <row r="10" spans="2:11" s="40" customFormat="1" ht="26.1" customHeight="1">
      <c r="B10" s="42">
        <v>1</v>
      </c>
      <c r="C10" s="43" t="s">
        <v>150</v>
      </c>
      <c r="D10" s="44" t="s">
        <v>11</v>
      </c>
      <c r="E10" s="341">
        <f>E11+E12+E13+E14+E21</f>
        <v>0</v>
      </c>
      <c r="F10" s="339">
        <f t="shared" ref="F10:J10" si="0">F11+F12+F13+F14+F21</f>
        <v>0</v>
      </c>
      <c r="G10" s="339">
        <f t="shared" si="0"/>
        <v>0</v>
      </c>
      <c r="H10" s="341">
        <f t="shared" si="0"/>
        <v>0</v>
      </c>
      <c r="I10" s="339">
        <f t="shared" si="0"/>
        <v>0</v>
      </c>
      <c r="J10" s="339">
        <f t="shared" si="0"/>
        <v>0</v>
      </c>
    </row>
    <row r="11" spans="2:11" s="40" customFormat="1" ht="26.1" customHeight="1">
      <c r="B11" s="45" t="s">
        <v>12</v>
      </c>
      <c r="C11" s="46" t="s">
        <v>108</v>
      </c>
      <c r="D11" s="45" t="s">
        <v>13</v>
      </c>
      <c r="E11" s="342"/>
      <c r="F11" s="340"/>
      <c r="G11" s="340"/>
      <c r="H11" s="342"/>
      <c r="I11" s="340"/>
      <c r="J11" s="340"/>
    </row>
    <row r="12" spans="2:11" s="40" customFormat="1" ht="26.1" customHeight="1">
      <c r="B12" s="45" t="s">
        <v>26</v>
      </c>
      <c r="C12" s="46" t="s">
        <v>109</v>
      </c>
      <c r="D12" s="45" t="s">
        <v>14</v>
      </c>
      <c r="E12" s="342"/>
      <c r="F12" s="340"/>
      <c r="G12" s="340"/>
      <c r="H12" s="342"/>
      <c r="I12" s="340"/>
      <c r="J12" s="340"/>
    </row>
    <row r="13" spans="2:11" s="40" customFormat="1" ht="26.1" customHeight="1">
      <c r="B13" s="45" t="s">
        <v>60</v>
      </c>
      <c r="C13" s="46" t="s">
        <v>99</v>
      </c>
      <c r="D13" s="45" t="s">
        <v>15</v>
      </c>
      <c r="E13" s="342"/>
      <c r="F13" s="340"/>
      <c r="G13" s="340"/>
      <c r="H13" s="342"/>
      <c r="I13" s="340"/>
      <c r="J13" s="340"/>
    </row>
    <row r="14" spans="2:11" s="40" customFormat="1" ht="26.1" customHeight="1">
      <c r="B14" s="45" t="s">
        <v>61</v>
      </c>
      <c r="C14" s="50" t="s">
        <v>100</v>
      </c>
      <c r="D14" s="45" t="s">
        <v>16</v>
      </c>
      <c r="E14" s="342"/>
      <c r="F14" s="340"/>
      <c r="G14" s="340"/>
      <c r="H14" s="342"/>
      <c r="I14" s="340"/>
      <c r="J14" s="340"/>
    </row>
    <row r="15" spans="2:11" s="40" customFormat="1" ht="26.1" customHeight="1">
      <c r="B15" s="45" t="s">
        <v>62</v>
      </c>
      <c r="C15" s="12" t="s">
        <v>255</v>
      </c>
      <c r="D15" s="45" t="s">
        <v>17</v>
      </c>
      <c r="E15" s="342"/>
      <c r="F15" s="340"/>
      <c r="G15" s="340"/>
      <c r="H15" s="342"/>
      <c r="I15" s="340"/>
      <c r="J15" s="340"/>
    </row>
    <row r="16" spans="2:11" s="40" customFormat="1" ht="26.1" customHeight="1">
      <c r="B16" s="45" t="s">
        <v>63</v>
      </c>
      <c r="C16" s="12" t="s">
        <v>101</v>
      </c>
      <c r="D16" s="45" t="s">
        <v>18</v>
      </c>
      <c r="E16" s="342"/>
      <c r="F16" s="340"/>
      <c r="G16" s="340"/>
      <c r="H16" s="342"/>
      <c r="I16" s="340"/>
      <c r="J16" s="340"/>
    </row>
    <row r="17" spans="2:10" s="40" customFormat="1" ht="26.1" customHeight="1">
      <c r="B17" s="45" t="s">
        <v>149</v>
      </c>
      <c r="C17" s="12" t="s">
        <v>102</v>
      </c>
      <c r="D17" s="45" t="s">
        <v>19</v>
      </c>
      <c r="E17" s="342"/>
      <c r="F17" s="340"/>
      <c r="G17" s="340"/>
      <c r="H17" s="342"/>
      <c r="I17" s="340"/>
      <c r="J17" s="340"/>
    </row>
    <row r="18" spans="2:10" s="40" customFormat="1" ht="26.1" customHeight="1">
      <c r="B18" s="45" t="s">
        <v>148</v>
      </c>
      <c r="C18" s="12" t="s">
        <v>103</v>
      </c>
      <c r="D18" s="45" t="s">
        <v>20</v>
      </c>
      <c r="E18" s="342"/>
      <c r="F18" s="340"/>
      <c r="G18" s="340"/>
      <c r="H18" s="342"/>
      <c r="I18" s="340"/>
      <c r="J18" s="340"/>
    </row>
    <row r="19" spans="2:10" s="40" customFormat="1" ht="26.1" customHeight="1">
      <c r="B19" s="45" t="s">
        <v>147</v>
      </c>
      <c r="C19" s="12" t="s">
        <v>104</v>
      </c>
      <c r="D19" s="45" t="s">
        <v>21</v>
      </c>
      <c r="E19" s="342"/>
      <c r="F19" s="340"/>
      <c r="G19" s="340"/>
      <c r="H19" s="342"/>
      <c r="I19" s="340"/>
      <c r="J19" s="340"/>
    </row>
    <row r="20" spans="2:10" s="40" customFormat="1" ht="26.1" customHeight="1">
      <c r="B20" s="45" t="s">
        <v>146</v>
      </c>
      <c r="C20" s="12" t="s">
        <v>132</v>
      </c>
      <c r="D20" s="45" t="s">
        <v>105</v>
      </c>
      <c r="E20" s="342"/>
      <c r="F20" s="340"/>
      <c r="G20" s="340"/>
      <c r="H20" s="342"/>
      <c r="I20" s="340"/>
      <c r="J20" s="340"/>
    </row>
    <row r="21" spans="2:10" s="40" customFormat="1" ht="26.1" customHeight="1">
      <c r="B21" s="45" t="s">
        <v>84</v>
      </c>
      <c r="C21" s="46" t="s">
        <v>106</v>
      </c>
      <c r="D21" s="45" t="s">
        <v>55</v>
      </c>
      <c r="E21" s="342"/>
      <c r="F21" s="340"/>
      <c r="G21" s="340"/>
      <c r="H21" s="342"/>
      <c r="I21" s="340"/>
      <c r="J21" s="340"/>
    </row>
    <row r="22" spans="2:10" s="40" customFormat="1" ht="26.1" customHeight="1">
      <c r="B22" s="45" t="s">
        <v>145</v>
      </c>
      <c r="C22" s="12" t="s">
        <v>126</v>
      </c>
      <c r="D22" s="45" t="s">
        <v>56</v>
      </c>
      <c r="E22" s="342"/>
      <c r="F22" s="340"/>
      <c r="G22" s="340"/>
      <c r="H22" s="342"/>
      <c r="I22" s="340"/>
      <c r="J22" s="340"/>
    </row>
    <row r="23" spans="2:10" s="40" customFormat="1" ht="26.1" customHeight="1">
      <c r="B23" s="45" t="s">
        <v>144</v>
      </c>
      <c r="C23" s="12" t="s">
        <v>244</v>
      </c>
      <c r="D23" s="45" t="s">
        <v>22</v>
      </c>
      <c r="E23" s="342"/>
      <c r="F23" s="340"/>
      <c r="G23" s="340"/>
      <c r="H23" s="342"/>
      <c r="I23" s="340"/>
      <c r="J23" s="340"/>
    </row>
    <row r="24" spans="2:10" s="40" customFormat="1" ht="26.1" customHeight="1">
      <c r="B24" s="45" t="s">
        <v>143</v>
      </c>
      <c r="C24" s="12" t="s">
        <v>245</v>
      </c>
      <c r="D24" s="45" t="s">
        <v>23</v>
      </c>
      <c r="E24" s="342"/>
      <c r="F24" s="340"/>
      <c r="G24" s="340"/>
      <c r="H24" s="342"/>
      <c r="I24" s="340"/>
      <c r="J24" s="340"/>
    </row>
    <row r="25" spans="2:10" s="40" customFormat="1" ht="25.5" customHeight="1">
      <c r="B25" s="45" t="s">
        <v>142</v>
      </c>
      <c r="C25" s="12" t="s">
        <v>130</v>
      </c>
      <c r="D25" s="45" t="s">
        <v>24</v>
      </c>
      <c r="E25" s="342"/>
      <c r="F25" s="340"/>
      <c r="G25" s="340"/>
      <c r="H25" s="342"/>
      <c r="I25" s="340"/>
      <c r="J25" s="340"/>
    </row>
    <row r="26" spans="2:10" s="40" customFormat="1" ht="25.5" customHeight="1">
      <c r="B26" s="45" t="s">
        <v>141</v>
      </c>
      <c r="C26" s="12" t="s">
        <v>132</v>
      </c>
      <c r="D26" s="45" t="s">
        <v>25</v>
      </c>
      <c r="E26" s="342"/>
      <c r="F26" s="340"/>
      <c r="G26" s="340"/>
      <c r="H26" s="342"/>
      <c r="I26" s="340"/>
      <c r="J26" s="340"/>
    </row>
    <row r="27" spans="2:10" s="41" customFormat="1" ht="25.5" customHeight="1">
      <c r="B27" s="42">
        <v>2</v>
      </c>
      <c r="C27" s="43" t="s">
        <v>107</v>
      </c>
      <c r="D27" s="44" t="s">
        <v>27</v>
      </c>
      <c r="E27" s="341">
        <f>E28+E29+E30+E31+E38</f>
        <v>0</v>
      </c>
      <c r="F27" s="339">
        <f t="shared" ref="F27:J27" si="1">F28+F29+F30+F31+F38</f>
        <v>0</v>
      </c>
      <c r="G27" s="339">
        <f t="shared" si="1"/>
        <v>0</v>
      </c>
      <c r="H27" s="341">
        <f t="shared" si="1"/>
        <v>0</v>
      </c>
      <c r="I27" s="339">
        <f t="shared" si="1"/>
        <v>0</v>
      </c>
      <c r="J27" s="339">
        <f t="shared" si="1"/>
        <v>0</v>
      </c>
    </row>
    <row r="28" spans="2:10" s="41" customFormat="1" ht="26.1" customHeight="1">
      <c r="B28" s="45" t="s">
        <v>36</v>
      </c>
      <c r="C28" s="46" t="s">
        <v>108</v>
      </c>
      <c r="D28" s="45" t="s">
        <v>28</v>
      </c>
      <c r="E28" s="342"/>
      <c r="F28" s="340"/>
      <c r="G28" s="340"/>
      <c r="H28" s="342"/>
      <c r="I28" s="340"/>
      <c r="J28" s="340"/>
    </row>
    <row r="29" spans="2:10" s="41" customFormat="1" ht="26.1" customHeight="1">
      <c r="B29" s="45" t="s">
        <v>54</v>
      </c>
      <c r="C29" s="46" t="s">
        <v>109</v>
      </c>
      <c r="D29" s="45" t="s">
        <v>29</v>
      </c>
      <c r="E29" s="342"/>
      <c r="F29" s="340"/>
      <c r="G29" s="340"/>
      <c r="H29" s="342"/>
      <c r="I29" s="340"/>
      <c r="J29" s="340"/>
    </row>
    <row r="30" spans="2:10" s="41" customFormat="1" ht="26.1" customHeight="1">
      <c r="B30" s="45" t="s">
        <v>39</v>
      </c>
      <c r="C30" s="46" t="s">
        <v>99</v>
      </c>
      <c r="D30" s="45" t="s">
        <v>57</v>
      </c>
      <c r="E30" s="342"/>
      <c r="F30" s="340"/>
      <c r="G30" s="340"/>
      <c r="H30" s="342"/>
      <c r="I30" s="340"/>
      <c r="J30" s="340"/>
    </row>
    <row r="31" spans="2:10" s="41" customFormat="1" ht="26.1" customHeight="1">
      <c r="B31" s="45" t="s">
        <v>40</v>
      </c>
      <c r="C31" s="50" t="s">
        <v>100</v>
      </c>
      <c r="D31" s="45" t="s">
        <v>30</v>
      </c>
      <c r="E31" s="342"/>
      <c r="F31" s="340"/>
      <c r="G31" s="340"/>
      <c r="H31" s="342"/>
      <c r="I31" s="340"/>
      <c r="J31" s="340"/>
    </row>
    <row r="32" spans="2:10" s="41" customFormat="1" ht="26.1" customHeight="1">
      <c r="B32" s="45" t="s">
        <v>65</v>
      </c>
      <c r="C32" s="12" t="s">
        <v>255</v>
      </c>
      <c r="D32" s="45" t="s">
        <v>31</v>
      </c>
      <c r="E32" s="342"/>
      <c r="F32" s="340"/>
      <c r="G32" s="340"/>
      <c r="H32" s="342"/>
      <c r="I32" s="340"/>
      <c r="J32" s="340"/>
    </row>
    <row r="33" spans="2:10" s="41" customFormat="1" ht="26.1" customHeight="1">
      <c r="B33" s="45" t="s">
        <v>66</v>
      </c>
      <c r="C33" s="12" t="s">
        <v>101</v>
      </c>
      <c r="D33" s="45" t="s">
        <v>32</v>
      </c>
      <c r="E33" s="342"/>
      <c r="F33" s="340"/>
      <c r="G33" s="340"/>
      <c r="H33" s="342"/>
      <c r="I33" s="340"/>
      <c r="J33" s="340"/>
    </row>
    <row r="34" spans="2:10" s="41" customFormat="1" ht="26.1" customHeight="1">
      <c r="B34" s="45" t="s">
        <v>67</v>
      </c>
      <c r="C34" s="12" t="s">
        <v>103</v>
      </c>
      <c r="D34" s="45" t="s">
        <v>33</v>
      </c>
      <c r="E34" s="342"/>
      <c r="F34" s="340"/>
      <c r="G34" s="340"/>
      <c r="H34" s="342"/>
      <c r="I34" s="340"/>
      <c r="J34" s="340"/>
    </row>
    <row r="35" spans="2:10" s="41" customFormat="1" ht="26.1" customHeight="1">
      <c r="B35" s="45" t="s">
        <v>68</v>
      </c>
      <c r="C35" s="12" t="s">
        <v>102</v>
      </c>
      <c r="D35" s="45" t="s">
        <v>35</v>
      </c>
      <c r="E35" s="342"/>
      <c r="F35" s="340"/>
      <c r="G35" s="340"/>
      <c r="H35" s="342"/>
      <c r="I35" s="340"/>
      <c r="J35" s="340"/>
    </row>
    <row r="36" spans="2:10" s="41" customFormat="1" ht="26.1" customHeight="1">
      <c r="B36" s="45" t="s">
        <v>69</v>
      </c>
      <c r="C36" s="12" t="s">
        <v>104</v>
      </c>
      <c r="D36" s="45" t="s">
        <v>37</v>
      </c>
      <c r="E36" s="342"/>
      <c r="F36" s="340"/>
      <c r="G36" s="340"/>
      <c r="H36" s="342"/>
      <c r="I36" s="340"/>
      <c r="J36" s="340"/>
    </row>
    <row r="37" spans="2:10" s="41" customFormat="1" ht="26.1" customHeight="1">
      <c r="B37" s="45" t="s">
        <v>70</v>
      </c>
      <c r="C37" s="12" t="s">
        <v>132</v>
      </c>
      <c r="D37" s="45" t="s">
        <v>38</v>
      </c>
      <c r="E37" s="342"/>
      <c r="F37" s="340"/>
      <c r="G37" s="340"/>
      <c r="H37" s="342"/>
      <c r="I37" s="340"/>
      <c r="J37" s="340"/>
    </row>
    <row r="38" spans="2:10" s="41" customFormat="1" ht="26.1" customHeight="1">
      <c r="B38" s="45" t="s">
        <v>88</v>
      </c>
      <c r="C38" s="46" t="s">
        <v>106</v>
      </c>
      <c r="D38" s="45" t="s">
        <v>110</v>
      </c>
      <c r="E38" s="342"/>
      <c r="F38" s="340"/>
      <c r="G38" s="340"/>
      <c r="H38" s="342"/>
      <c r="I38" s="340"/>
      <c r="J38" s="340"/>
    </row>
    <row r="39" spans="2:10" s="41" customFormat="1" ht="26.1" customHeight="1">
      <c r="B39" s="45" t="s">
        <v>140</v>
      </c>
      <c r="C39" s="12" t="s">
        <v>247</v>
      </c>
      <c r="D39" s="45" t="s">
        <v>111</v>
      </c>
      <c r="E39" s="342"/>
      <c r="F39" s="340"/>
      <c r="G39" s="340"/>
      <c r="H39" s="342"/>
      <c r="I39" s="340"/>
      <c r="J39" s="340"/>
    </row>
    <row r="40" spans="2:10" s="41" customFormat="1" ht="26.1" customHeight="1">
      <c r="B40" s="45" t="s">
        <v>139</v>
      </c>
      <c r="C40" s="12" t="s">
        <v>132</v>
      </c>
      <c r="D40" s="45" t="s">
        <v>112</v>
      </c>
      <c r="E40" s="342"/>
      <c r="F40" s="340"/>
      <c r="G40" s="340"/>
      <c r="H40" s="342"/>
      <c r="I40" s="340"/>
      <c r="J40" s="340"/>
    </row>
    <row r="41" spans="2:10" s="41" customFormat="1" ht="26.1" customHeight="1">
      <c r="B41" s="44" t="s">
        <v>41</v>
      </c>
      <c r="C41" s="43" t="s">
        <v>113</v>
      </c>
      <c r="D41" s="44" t="s">
        <v>114</v>
      </c>
      <c r="E41" s="341">
        <f>E42+E43+E44+E45+E52</f>
        <v>0</v>
      </c>
      <c r="F41" s="339">
        <f t="shared" ref="F41:J41" si="2">F42+F43+F44+F45+F52</f>
        <v>0</v>
      </c>
      <c r="G41" s="339">
        <f t="shared" si="2"/>
        <v>0</v>
      </c>
      <c r="H41" s="341">
        <f t="shared" si="2"/>
        <v>0</v>
      </c>
      <c r="I41" s="339">
        <f t="shared" si="2"/>
        <v>0</v>
      </c>
      <c r="J41" s="339">
        <f t="shared" si="2"/>
        <v>0</v>
      </c>
    </row>
    <row r="42" spans="2:10" s="41" customFormat="1" ht="26.1" customHeight="1">
      <c r="B42" s="45" t="s">
        <v>42</v>
      </c>
      <c r="C42" s="46" t="s">
        <v>108</v>
      </c>
      <c r="D42" s="45" t="s">
        <v>115</v>
      </c>
      <c r="E42" s="342">
        <f>E11+E28</f>
        <v>0</v>
      </c>
      <c r="F42" s="340">
        <f t="shared" ref="F42:J42" si="3">F11+F28</f>
        <v>0</v>
      </c>
      <c r="G42" s="340">
        <f t="shared" si="3"/>
        <v>0</v>
      </c>
      <c r="H42" s="342">
        <f t="shared" si="3"/>
        <v>0</v>
      </c>
      <c r="I42" s="340">
        <f t="shared" si="3"/>
        <v>0</v>
      </c>
      <c r="J42" s="340">
        <f t="shared" si="3"/>
        <v>0</v>
      </c>
    </row>
    <row r="43" spans="2:10" s="41" customFormat="1" ht="26.1" customHeight="1">
      <c r="B43" s="45" t="s">
        <v>43</v>
      </c>
      <c r="C43" s="46" t="s">
        <v>109</v>
      </c>
      <c r="D43" s="45" t="s">
        <v>116</v>
      </c>
      <c r="E43" s="342">
        <f t="shared" ref="E43:J50" si="4">E12+E29</f>
        <v>0</v>
      </c>
      <c r="F43" s="340">
        <f t="shared" si="4"/>
        <v>0</v>
      </c>
      <c r="G43" s="340">
        <f t="shared" si="4"/>
        <v>0</v>
      </c>
      <c r="H43" s="342">
        <f t="shared" si="4"/>
        <v>0</v>
      </c>
      <c r="I43" s="340">
        <f t="shared" si="4"/>
        <v>0</v>
      </c>
      <c r="J43" s="340">
        <f t="shared" si="4"/>
        <v>0</v>
      </c>
    </row>
    <row r="44" spans="2:10" s="41" customFormat="1" ht="26.1" customHeight="1">
      <c r="B44" s="45" t="s">
        <v>44</v>
      </c>
      <c r="C44" s="46" t="s">
        <v>99</v>
      </c>
      <c r="D44" s="45" t="s">
        <v>117</v>
      </c>
      <c r="E44" s="342">
        <f t="shared" si="4"/>
        <v>0</v>
      </c>
      <c r="F44" s="340">
        <f t="shared" si="4"/>
        <v>0</v>
      </c>
      <c r="G44" s="340">
        <f t="shared" si="4"/>
        <v>0</v>
      </c>
      <c r="H44" s="342">
        <f t="shared" si="4"/>
        <v>0</v>
      </c>
      <c r="I44" s="340">
        <f t="shared" si="4"/>
        <v>0</v>
      </c>
      <c r="J44" s="340">
        <f t="shared" si="4"/>
        <v>0</v>
      </c>
    </row>
    <row r="45" spans="2:10" s="41" customFormat="1" ht="26.1" customHeight="1">
      <c r="B45" s="45" t="s">
        <v>45</v>
      </c>
      <c r="C45" s="50" t="s">
        <v>100</v>
      </c>
      <c r="D45" s="45" t="s">
        <v>118</v>
      </c>
      <c r="E45" s="342">
        <f t="shared" si="4"/>
        <v>0</v>
      </c>
      <c r="F45" s="340">
        <f t="shared" si="4"/>
        <v>0</v>
      </c>
      <c r="G45" s="340">
        <f t="shared" si="4"/>
        <v>0</v>
      </c>
      <c r="H45" s="342">
        <f t="shared" si="4"/>
        <v>0</v>
      </c>
      <c r="I45" s="340">
        <f t="shared" si="4"/>
        <v>0</v>
      </c>
      <c r="J45" s="340">
        <f t="shared" si="4"/>
        <v>0</v>
      </c>
    </row>
    <row r="46" spans="2:10" s="41" customFormat="1" ht="26.1" customHeight="1">
      <c r="B46" s="45" t="s">
        <v>71</v>
      </c>
      <c r="C46" s="12" t="s">
        <v>255</v>
      </c>
      <c r="D46" s="45" t="s">
        <v>119</v>
      </c>
      <c r="E46" s="342">
        <f t="shared" si="4"/>
        <v>0</v>
      </c>
      <c r="F46" s="340">
        <f t="shared" si="4"/>
        <v>0</v>
      </c>
      <c r="G46" s="340">
        <f t="shared" si="4"/>
        <v>0</v>
      </c>
      <c r="H46" s="342">
        <f t="shared" si="4"/>
        <v>0</v>
      </c>
      <c r="I46" s="340">
        <f t="shared" si="4"/>
        <v>0</v>
      </c>
      <c r="J46" s="340">
        <f t="shared" si="4"/>
        <v>0</v>
      </c>
    </row>
    <row r="47" spans="2:10" s="41" customFormat="1" ht="26.1" customHeight="1">
      <c r="B47" s="45" t="s">
        <v>72</v>
      </c>
      <c r="C47" s="12" t="s">
        <v>101</v>
      </c>
      <c r="D47" s="45" t="s">
        <v>120</v>
      </c>
      <c r="E47" s="342">
        <f t="shared" si="4"/>
        <v>0</v>
      </c>
      <c r="F47" s="340">
        <f t="shared" si="4"/>
        <v>0</v>
      </c>
      <c r="G47" s="340">
        <f t="shared" si="4"/>
        <v>0</v>
      </c>
      <c r="H47" s="342">
        <f t="shared" si="4"/>
        <v>0</v>
      </c>
      <c r="I47" s="340">
        <f t="shared" si="4"/>
        <v>0</v>
      </c>
      <c r="J47" s="340">
        <f t="shared" si="4"/>
        <v>0</v>
      </c>
    </row>
    <row r="48" spans="2:10" s="41" customFormat="1" ht="26.1" customHeight="1">
      <c r="B48" s="45" t="s">
        <v>73</v>
      </c>
      <c r="C48" s="12" t="s">
        <v>103</v>
      </c>
      <c r="D48" s="45" t="s">
        <v>121</v>
      </c>
      <c r="E48" s="342">
        <f t="shared" si="4"/>
        <v>0</v>
      </c>
      <c r="F48" s="340">
        <f t="shared" si="4"/>
        <v>0</v>
      </c>
      <c r="G48" s="340">
        <f t="shared" si="4"/>
        <v>0</v>
      </c>
      <c r="H48" s="342">
        <f t="shared" si="4"/>
        <v>0</v>
      </c>
      <c r="I48" s="340">
        <f t="shared" si="4"/>
        <v>0</v>
      </c>
      <c r="J48" s="340">
        <f t="shared" si="4"/>
        <v>0</v>
      </c>
    </row>
    <row r="49" spans="2:10" s="41" customFormat="1" ht="26.1" customHeight="1">
      <c r="B49" s="45" t="s">
        <v>74</v>
      </c>
      <c r="C49" s="12" t="s">
        <v>102</v>
      </c>
      <c r="D49" s="45" t="s">
        <v>122</v>
      </c>
      <c r="E49" s="342">
        <f t="shared" si="4"/>
        <v>0</v>
      </c>
      <c r="F49" s="340">
        <f t="shared" si="4"/>
        <v>0</v>
      </c>
      <c r="G49" s="340">
        <f t="shared" si="4"/>
        <v>0</v>
      </c>
      <c r="H49" s="342">
        <f t="shared" si="4"/>
        <v>0</v>
      </c>
      <c r="I49" s="340">
        <f t="shared" si="4"/>
        <v>0</v>
      </c>
      <c r="J49" s="340">
        <f t="shared" si="4"/>
        <v>0</v>
      </c>
    </row>
    <row r="50" spans="2:10" s="41" customFormat="1" ht="26.1" customHeight="1">
      <c r="B50" s="45" t="s">
        <v>75</v>
      </c>
      <c r="C50" s="12" t="s">
        <v>104</v>
      </c>
      <c r="D50" s="45" t="s">
        <v>123</v>
      </c>
      <c r="E50" s="342">
        <f t="shared" si="4"/>
        <v>0</v>
      </c>
      <c r="F50" s="340">
        <f t="shared" si="4"/>
        <v>0</v>
      </c>
      <c r="G50" s="340">
        <f t="shared" si="4"/>
        <v>0</v>
      </c>
      <c r="H50" s="342">
        <f t="shared" si="4"/>
        <v>0</v>
      </c>
      <c r="I50" s="340">
        <f t="shared" si="4"/>
        <v>0</v>
      </c>
      <c r="J50" s="340">
        <f t="shared" si="4"/>
        <v>0</v>
      </c>
    </row>
    <row r="51" spans="2:10" s="41" customFormat="1" ht="26.1" customHeight="1">
      <c r="B51" s="45" t="s">
        <v>76</v>
      </c>
      <c r="C51" s="12" t="s">
        <v>132</v>
      </c>
      <c r="D51" s="45" t="s">
        <v>124</v>
      </c>
      <c r="E51" s="342">
        <f>E20+E37</f>
        <v>0</v>
      </c>
      <c r="F51" s="340">
        <f t="shared" ref="F51:J51" si="5">F20+F37</f>
        <v>0</v>
      </c>
      <c r="G51" s="340">
        <f t="shared" si="5"/>
        <v>0</v>
      </c>
      <c r="H51" s="342">
        <f t="shared" si="5"/>
        <v>0</v>
      </c>
      <c r="I51" s="340">
        <f t="shared" si="5"/>
        <v>0</v>
      </c>
      <c r="J51" s="340">
        <f t="shared" si="5"/>
        <v>0</v>
      </c>
    </row>
    <row r="52" spans="2:10" s="41" customFormat="1" ht="26.1" customHeight="1">
      <c r="B52" s="45" t="s">
        <v>64</v>
      </c>
      <c r="C52" s="46" t="s">
        <v>106</v>
      </c>
      <c r="D52" s="45" t="s">
        <v>125</v>
      </c>
      <c r="E52" s="342">
        <f>E21+E38</f>
        <v>0</v>
      </c>
      <c r="F52" s="340">
        <f t="shared" ref="F52:J52" si="6">F21+F38</f>
        <v>0</v>
      </c>
      <c r="G52" s="340">
        <f t="shared" si="6"/>
        <v>0</v>
      </c>
      <c r="H52" s="342">
        <f t="shared" si="6"/>
        <v>0</v>
      </c>
      <c r="I52" s="340">
        <f t="shared" si="6"/>
        <v>0</v>
      </c>
      <c r="J52" s="340">
        <f t="shared" si="6"/>
        <v>0</v>
      </c>
    </row>
    <row r="53" spans="2:10" s="41" customFormat="1" ht="26.1" customHeight="1">
      <c r="B53" s="45" t="s">
        <v>138</v>
      </c>
      <c r="C53" s="12" t="s">
        <v>126</v>
      </c>
      <c r="D53" s="45" t="s">
        <v>127</v>
      </c>
      <c r="E53" s="342">
        <f>E22</f>
        <v>0</v>
      </c>
      <c r="F53" s="340">
        <f t="shared" ref="F53:J53" si="7">F22</f>
        <v>0</v>
      </c>
      <c r="G53" s="340">
        <f t="shared" si="7"/>
        <v>0</v>
      </c>
      <c r="H53" s="342">
        <f t="shared" si="7"/>
        <v>0</v>
      </c>
      <c r="I53" s="340">
        <f t="shared" si="7"/>
        <v>0</v>
      </c>
      <c r="J53" s="340">
        <f t="shared" si="7"/>
        <v>0</v>
      </c>
    </row>
    <row r="54" spans="2:10" s="41" customFormat="1" ht="26.1" customHeight="1">
      <c r="B54" s="45" t="s">
        <v>137</v>
      </c>
      <c r="C54" s="12" t="s">
        <v>244</v>
      </c>
      <c r="D54" s="45" t="s">
        <v>128</v>
      </c>
      <c r="E54" s="342">
        <f>E23</f>
        <v>0</v>
      </c>
      <c r="F54" s="340">
        <f t="shared" ref="F54:J54" si="8">F23</f>
        <v>0</v>
      </c>
      <c r="G54" s="340">
        <f t="shared" si="8"/>
        <v>0</v>
      </c>
      <c r="H54" s="342">
        <f t="shared" si="8"/>
        <v>0</v>
      </c>
      <c r="I54" s="340">
        <f t="shared" si="8"/>
        <v>0</v>
      </c>
      <c r="J54" s="340">
        <f t="shared" si="8"/>
        <v>0</v>
      </c>
    </row>
    <row r="55" spans="2:10" s="41" customFormat="1" ht="26.1" customHeight="1">
      <c r="B55" s="45" t="s">
        <v>136</v>
      </c>
      <c r="C55" s="12" t="s">
        <v>245</v>
      </c>
      <c r="D55" s="45" t="s">
        <v>129</v>
      </c>
      <c r="E55" s="342">
        <f>E24</f>
        <v>0</v>
      </c>
      <c r="F55" s="340">
        <f t="shared" ref="F55:J55" si="9">F24</f>
        <v>0</v>
      </c>
      <c r="G55" s="340">
        <f t="shared" si="9"/>
        <v>0</v>
      </c>
      <c r="H55" s="342">
        <f t="shared" si="9"/>
        <v>0</v>
      </c>
      <c r="I55" s="340">
        <f t="shared" si="9"/>
        <v>0</v>
      </c>
      <c r="J55" s="340">
        <f t="shared" si="9"/>
        <v>0</v>
      </c>
    </row>
    <row r="56" spans="2:10" s="41" customFormat="1" ht="26.1" customHeight="1">
      <c r="B56" s="45" t="s">
        <v>135</v>
      </c>
      <c r="C56" s="12" t="s">
        <v>130</v>
      </c>
      <c r="D56" s="45" t="s">
        <v>131</v>
      </c>
      <c r="E56" s="342">
        <f>E39+E25</f>
        <v>0</v>
      </c>
      <c r="F56" s="340">
        <f t="shared" ref="F56:J56" si="10">F39+F25</f>
        <v>0</v>
      </c>
      <c r="G56" s="340">
        <f t="shared" si="10"/>
        <v>0</v>
      </c>
      <c r="H56" s="342">
        <f t="shared" si="10"/>
        <v>0</v>
      </c>
      <c r="I56" s="340">
        <f t="shared" si="10"/>
        <v>0</v>
      </c>
      <c r="J56" s="340">
        <f t="shared" si="10"/>
        <v>0</v>
      </c>
    </row>
    <row r="57" spans="2:10" s="41" customFormat="1" ht="26.1" customHeight="1">
      <c r="B57" s="45" t="s">
        <v>134</v>
      </c>
      <c r="C57" s="12" t="s">
        <v>132</v>
      </c>
      <c r="D57" s="45" t="s">
        <v>133</v>
      </c>
      <c r="E57" s="342">
        <f>E40+E26</f>
        <v>0</v>
      </c>
      <c r="F57" s="340">
        <f t="shared" ref="F57:J57" si="11">F40+F26</f>
        <v>0</v>
      </c>
      <c r="G57" s="340">
        <f t="shared" si="11"/>
        <v>0</v>
      </c>
      <c r="H57" s="342">
        <f t="shared" si="11"/>
        <v>0</v>
      </c>
      <c r="I57" s="340">
        <f t="shared" si="11"/>
        <v>0</v>
      </c>
      <c r="J57" s="340">
        <f t="shared" si="11"/>
        <v>0</v>
      </c>
    </row>
    <row r="59" spans="2:10" ht="22.8">
      <c r="C59" s="154" t="s">
        <v>565</v>
      </c>
      <c r="D59" s="155"/>
      <c r="E59" s="155"/>
      <c r="F59" s="155"/>
      <c r="G59" s="155"/>
      <c r="H59" s="155"/>
      <c r="I59" s="384"/>
      <c r="J59" s="384"/>
    </row>
    <row r="60" spans="2:10" ht="22.8">
      <c r="C60" s="156"/>
      <c r="D60" s="155"/>
      <c r="E60" s="155"/>
      <c r="F60" s="155"/>
      <c r="G60" s="155"/>
      <c r="H60" s="155"/>
      <c r="I60" s="425" t="s">
        <v>79</v>
      </c>
      <c r="J60" s="425"/>
    </row>
    <row r="61" spans="2:10" ht="22.8">
      <c r="D61" s="155"/>
      <c r="E61" s="155"/>
      <c r="F61" s="155"/>
      <c r="G61" s="155"/>
      <c r="H61" s="155"/>
      <c r="I61" s="384"/>
      <c r="J61" s="384"/>
    </row>
    <row r="62" spans="2:10" ht="22.8">
      <c r="D62" s="155"/>
      <c r="E62" s="155"/>
      <c r="F62" s="155"/>
      <c r="G62" s="155"/>
      <c r="H62" s="155"/>
      <c r="I62" s="425" t="s">
        <v>566</v>
      </c>
      <c r="J62" s="425"/>
    </row>
    <row r="63" spans="2:10">
      <c r="I63" s="384"/>
      <c r="J63" s="384"/>
    </row>
    <row r="64" spans="2:10">
      <c r="I64" s="425" t="s">
        <v>567</v>
      </c>
      <c r="J64" s="425"/>
    </row>
  </sheetData>
  <mergeCells count="14">
    <mergeCell ref="I62:J62"/>
    <mergeCell ref="I63:J63"/>
    <mergeCell ref="I64:J64"/>
    <mergeCell ref="H7:J7"/>
    <mergeCell ref="I2:J2"/>
    <mergeCell ref="I59:J59"/>
    <mergeCell ref="I60:J60"/>
    <mergeCell ref="I61:J61"/>
    <mergeCell ref="B3:J3"/>
    <mergeCell ref="B7:B8"/>
    <mergeCell ref="C7:C8"/>
    <mergeCell ref="D7:D8"/>
    <mergeCell ref="E7:G7"/>
    <mergeCell ref="B5:J5"/>
  </mergeCells>
  <phoneticPr fontId="0" type="noConversion"/>
  <conditionalFormatting sqref="F4">
    <cfRule type="cellIs" dxfId="7" priority="1" operator="equal">
      <formula>0</formula>
    </cfRule>
  </conditionalFormatting>
  <dataValidations count="2">
    <dataValidation type="list" allowBlank="1" showInputMessage="1" showErrorMessage="1" sqref="F4" xr:uid="{61E29237-8E62-49AE-AE6F-7AED7E315B8F}">
      <formula1>"оберіть період, березень, червень, вересень, грудень"</formula1>
    </dataValidation>
    <dataValidation type="list" allowBlank="1" showInputMessage="1" showErrorMessage="1" sqref="G4" xr:uid="{74E815A5-C65B-4C2E-9D91-A7309B20D351}">
      <formula1>"оберіть рік, 2025, 2026, 2027, 2028, 2029, 2030, 2031, 2032, 2033, 2034, 2035"</formula1>
    </dataValidation>
  </dataValidations>
  <printOptions horizontalCentered="1"/>
  <pageMargins left="0" right="0" top="0" bottom="0" header="0" footer="0"/>
  <pageSetup paperSize="9" scale="35" orientation="portrait" r:id="rId1"/>
  <headerFooter alignWithMargins="0"/>
  <ignoredErrors>
    <ignoredError sqref="B15:B25 B56:B57 B26:B40 B42:B55" twoDigitTextYear="1"/>
    <ignoredError sqref="D10:D57" numberStoredAsText="1"/>
    <ignoredError sqref="B41" twoDigitTextYear="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1F5F-C3EE-4DFA-A286-B950D29C0FE5}">
  <dimension ref="B1:H146"/>
  <sheetViews>
    <sheetView showGridLines="0" topLeftCell="A3" zoomScaleNormal="100" zoomScaleSheetLayoutView="93" workbookViewId="0">
      <selection activeCell="H6" sqref="H6"/>
    </sheetView>
  </sheetViews>
  <sheetFormatPr defaultRowHeight="13.2"/>
  <cols>
    <col min="1" max="1" width="3.77734375" customWidth="1"/>
    <col min="2" max="2" width="14.6640625" customWidth="1"/>
    <col min="3" max="3" width="63" customWidth="1"/>
    <col min="4" max="4" width="20" customWidth="1"/>
    <col min="5" max="5" width="14.44140625" customWidth="1"/>
    <col min="6" max="6" width="25.109375" customWidth="1"/>
    <col min="7" max="7" width="24.109375" customWidth="1"/>
    <col min="8" max="8" width="7.44140625" customWidth="1"/>
  </cols>
  <sheetData>
    <row r="1" spans="2:8" ht="13.5" customHeight="1"/>
    <row r="2" spans="2:8" ht="13.5" customHeight="1">
      <c r="E2" s="452" t="s">
        <v>329</v>
      </c>
      <c r="F2" s="452"/>
      <c r="G2" s="452"/>
    </row>
    <row r="3" spans="2:8" ht="34.5" customHeight="1">
      <c r="D3" s="32"/>
      <c r="E3" s="455" t="s">
        <v>310</v>
      </c>
      <c r="F3" s="455"/>
      <c r="G3" s="455"/>
      <c r="H3" s="30"/>
    </row>
    <row r="4" spans="2:8" ht="15" customHeight="1">
      <c r="E4" s="16"/>
      <c r="F4" s="16"/>
      <c r="G4" s="16"/>
      <c r="H4" s="25"/>
    </row>
    <row r="5" spans="2:8" ht="39.75" customHeight="1">
      <c r="B5" s="456" t="s">
        <v>585</v>
      </c>
      <c r="C5" s="457"/>
      <c r="D5" s="457"/>
      <c r="E5" s="457"/>
      <c r="F5" s="457"/>
      <c r="G5" s="457"/>
    </row>
    <row r="6" spans="2:8" ht="25.5" customHeight="1">
      <c r="B6" s="21"/>
      <c r="C6" s="174" t="s">
        <v>568</v>
      </c>
      <c r="D6" s="171" t="s">
        <v>569</v>
      </c>
      <c r="E6" s="172" t="s">
        <v>571</v>
      </c>
      <c r="F6" s="173" t="s">
        <v>570</v>
      </c>
      <c r="G6" s="170"/>
    </row>
    <row r="7" spans="2:8" ht="16.5" customHeight="1">
      <c r="B7" s="453" t="s">
        <v>96</v>
      </c>
      <c r="C7" s="454"/>
      <c r="D7" s="454"/>
      <c r="E7" s="454"/>
      <c r="F7" s="454"/>
      <c r="G7" s="454"/>
    </row>
    <row r="8" spans="2:8" ht="17.25" customHeight="1"/>
    <row r="9" spans="2:8" ht="40.5" customHeight="1">
      <c r="B9" s="417" t="s">
        <v>287</v>
      </c>
      <c r="C9" s="416" t="s">
        <v>59</v>
      </c>
      <c r="D9" s="416" t="s">
        <v>3</v>
      </c>
      <c r="E9" s="416" t="s">
        <v>4</v>
      </c>
      <c r="F9" s="426" t="s">
        <v>166</v>
      </c>
      <c r="G9" s="428"/>
    </row>
    <row r="10" spans="2:8" ht="59.25" customHeight="1">
      <c r="B10" s="417"/>
      <c r="C10" s="416"/>
      <c r="D10" s="416"/>
      <c r="E10" s="416"/>
      <c r="F10" s="57" t="s">
        <v>317</v>
      </c>
      <c r="G10" s="57" t="s">
        <v>77</v>
      </c>
    </row>
    <row r="11" spans="2:8" ht="16.5" customHeight="1">
      <c r="B11" s="123" t="s">
        <v>6</v>
      </c>
      <c r="C11" s="123" t="s">
        <v>7</v>
      </c>
      <c r="D11" s="123" t="s">
        <v>8</v>
      </c>
      <c r="E11" s="123" t="s">
        <v>9</v>
      </c>
      <c r="F11" s="123">
        <v>1</v>
      </c>
      <c r="G11" s="123">
        <v>2</v>
      </c>
    </row>
    <row r="12" spans="2:8" ht="26.25" customHeight="1">
      <c r="B12" s="80" t="s">
        <v>165</v>
      </c>
      <c r="C12" s="79" t="s">
        <v>333</v>
      </c>
      <c r="D12" s="68" t="s">
        <v>10</v>
      </c>
      <c r="E12" s="80" t="s">
        <v>128</v>
      </c>
      <c r="F12" s="359"/>
      <c r="G12" s="359"/>
    </row>
    <row r="13" spans="2:8" ht="20.25" customHeight="1">
      <c r="B13" s="81" t="s">
        <v>12</v>
      </c>
      <c r="C13" s="102" t="s">
        <v>279</v>
      </c>
      <c r="D13" s="82" t="s">
        <v>10</v>
      </c>
      <c r="E13" s="83"/>
      <c r="F13" s="360"/>
      <c r="G13" s="360"/>
    </row>
    <row r="14" spans="2:8" ht="20.25" customHeight="1">
      <c r="B14" s="81" t="s">
        <v>26</v>
      </c>
      <c r="C14" s="102" t="s">
        <v>218</v>
      </c>
      <c r="D14" s="82" t="s">
        <v>10</v>
      </c>
      <c r="E14" s="83"/>
      <c r="F14" s="360"/>
      <c r="G14" s="360"/>
    </row>
    <row r="15" spans="2:8" ht="37.5" customHeight="1">
      <c r="B15" s="81" t="s">
        <v>60</v>
      </c>
      <c r="C15" s="102" t="s">
        <v>215</v>
      </c>
      <c r="D15" s="82" t="s">
        <v>10</v>
      </c>
      <c r="E15" s="83"/>
      <c r="F15" s="360"/>
      <c r="G15" s="360"/>
    </row>
    <row r="16" spans="2:8" ht="36" customHeight="1">
      <c r="B16" s="81" t="s">
        <v>61</v>
      </c>
      <c r="C16" s="102" t="s">
        <v>443</v>
      </c>
      <c r="D16" s="82" t="s">
        <v>10</v>
      </c>
      <c r="E16" s="83"/>
      <c r="F16" s="360"/>
      <c r="G16" s="360"/>
    </row>
    <row r="17" spans="2:7" ht="35.25" customHeight="1">
      <c r="B17" s="81" t="s">
        <v>84</v>
      </c>
      <c r="C17" s="108" t="s">
        <v>428</v>
      </c>
      <c r="D17" s="82" t="s">
        <v>10</v>
      </c>
      <c r="E17" s="83"/>
      <c r="F17" s="360"/>
      <c r="G17" s="360"/>
    </row>
    <row r="18" spans="2:7" ht="20.25" customHeight="1">
      <c r="B18" s="81" t="s">
        <v>85</v>
      </c>
      <c r="C18" s="102" t="s">
        <v>429</v>
      </c>
      <c r="D18" s="82" t="s">
        <v>10</v>
      </c>
      <c r="E18" s="83"/>
      <c r="F18" s="360"/>
      <c r="G18" s="360"/>
    </row>
    <row r="19" spans="2:7" ht="18.75" customHeight="1">
      <c r="B19" s="81" t="s">
        <v>186</v>
      </c>
      <c r="C19" s="102" t="s">
        <v>430</v>
      </c>
      <c r="D19" s="82" t="s">
        <v>10</v>
      </c>
      <c r="E19" s="83"/>
      <c r="F19" s="360"/>
      <c r="G19" s="360"/>
    </row>
    <row r="20" spans="2:7" ht="20.25" customHeight="1">
      <c r="B20" s="81" t="s">
        <v>86</v>
      </c>
      <c r="C20" s="108" t="s">
        <v>280</v>
      </c>
      <c r="D20" s="82" t="s">
        <v>10</v>
      </c>
      <c r="E20" s="83"/>
      <c r="F20" s="360"/>
      <c r="G20" s="360"/>
    </row>
    <row r="21" spans="2:7" ht="45" customHeight="1">
      <c r="B21" s="81" t="s">
        <v>87</v>
      </c>
      <c r="C21" s="102" t="s">
        <v>201</v>
      </c>
      <c r="D21" s="82" t="s">
        <v>10</v>
      </c>
      <c r="E21" s="83"/>
      <c r="F21" s="360"/>
      <c r="G21" s="360"/>
    </row>
    <row r="22" spans="2:7" ht="20.25" customHeight="1">
      <c r="B22" s="81" t="s">
        <v>94</v>
      </c>
      <c r="C22" s="102" t="s">
        <v>221</v>
      </c>
      <c r="D22" s="82" t="s">
        <v>10</v>
      </c>
      <c r="E22" s="83"/>
      <c r="F22" s="360"/>
      <c r="G22" s="360"/>
    </row>
    <row r="23" spans="2:7" ht="22.5" customHeight="1">
      <c r="B23" s="81" t="s">
        <v>156</v>
      </c>
      <c r="C23" s="102" t="s">
        <v>219</v>
      </c>
      <c r="D23" s="82" t="s">
        <v>10</v>
      </c>
      <c r="E23" s="83"/>
      <c r="F23" s="360"/>
      <c r="G23" s="360"/>
    </row>
    <row r="24" spans="2:7" ht="18.75" customHeight="1">
      <c r="B24" s="81" t="s">
        <v>284</v>
      </c>
      <c r="C24" s="102" t="s">
        <v>220</v>
      </c>
      <c r="D24" s="82" t="s">
        <v>10</v>
      </c>
      <c r="E24" s="83"/>
      <c r="F24" s="360"/>
      <c r="G24" s="360"/>
    </row>
    <row r="25" spans="2:7" ht="20.25" customHeight="1">
      <c r="B25" s="81" t="s">
        <v>349</v>
      </c>
      <c r="C25" s="102" t="s">
        <v>334</v>
      </c>
      <c r="D25" s="82" t="s">
        <v>10</v>
      </c>
      <c r="E25" s="83"/>
      <c r="F25" s="360"/>
      <c r="G25" s="360"/>
    </row>
    <row r="26" spans="2:7" ht="20.25" customHeight="1">
      <c r="B26" s="81" t="s">
        <v>350</v>
      </c>
      <c r="C26" s="102" t="s">
        <v>224</v>
      </c>
      <c r="D26" s="82" t="s">
        <v>10</v>
      </c>
      <c r="E26" s="83"/>
      <c r="F26" s="360"/>
      <c r="G26" s="360"/>
    </row>
    <row r="27" spans="2:7" ht="17.25" customHeight="1">
      <c r="B27" s="81" t="s">
        <v>351</v>
      </c>
      <c r="C27" s="102" t="s">
        <v>193</v>
      </c>
      <c r="D27" s="82" t="s">
        <v>10</v>
      </c>
      <c r="E27" s="83"/>
      <c r="F27" s="360"/>
      <c r="G27" s="360"/>
    </row>
    <row r="28" spans="2:7" ht="19.5" customHeight="1">
      <c r="B28" s="81" t="s">
        <v>352</v>
      </c>
      <c r="C28" s="102" t="s">
        <v>194</v>
      </c>
      <c r="D28" s="82" t="s">
        <v>10</v>
      </c>
      <c r="E28" s="83"/>
      <c r="F28" s="360"/>
      <c r="G28" s="360"/>
    </row>
    <row r="29" spans="2:7" ht="21" customHeight="1">
      <c r="B29" s="81" t="s">
        <v>353</v>
      </c>
      <c r="C29" s="102" t="s">
        <v>195</v>
      </c>
      <c r="D29" s="82" t="s">
        <v>10</v>
      </c>
      <c r="E29" s="83"/>
      <c r="F29" s="360"/>
      <c r="G29" s="360"/>
    </row>
    <row r="30" spans="2:7" ht="18">
      <c r="B30" s="81" t="s">
        <v>354</v>
      </c>
      <c r="C30" s="102" t="s">
        <v>196</v>
      </c>
      <c r="D30" s="82" t="s">
        <v>10</v>
      </c>
      <c r="E30" s="83"/>
      <c r="F30" s="360"/>
      <c r="G30" s="360"/>
    </row>
    <row r="31" spans="2:7" ht="18">
      <c r="B31" s="81" t="s">
        <v>355</v>
      </c>
      <c r="C31" s="102" t="s">
        <v>197</v>
      </c>
      <c r="D31" s="82" t="s">
        <v>10</v>
      </c>
      <c r="E31" s="83"/>
      <c r="F31" s="360"/>
      <c r="G31" s="360"/>
    </row>
    <row r="32" spans="2:7" ht="21" customHeight="1">
      <c r="B32" s="81" t="s">
        <v>356</v>
      </c>
      <c r="C32" s="102" t="s">
        <v>198</v>
      </c>
      <c r="D32" s="82" t="s">
        <v>10</v>
      </c>
      <c r="E32" s="83"/>
      <c r="F32" s="360"/>
      <c r="G32" s="360"/>
    </row>
    <row r="33" spans="2:7" ht="18">
      <c r="B33" s="81" t="s">
        <v>357</v>
      </c>
      <c r="C33" s="102" t="s">
        <v>199</v>
      </c>
      <c r="D33" s="82" t="s">
        <v>10</v>
      </c>
      <c r="E33" s="83"/>
      <c r="F33" s="360"/>
      <c r="G33" s="360"/>
    </row>
    <row r="34" spans="2:7" ht="19.5" customHeight="1">
      <c r="B34" s="81" t="s">
        <v>358</v>
      </c>
      <c r="C34" s="102" t="s">
        <v>281</v>
      </c>
      <c r="D34" s="82" t="s">
        <v>10</v>
      </c>
      <c r="E34" s="83"/>
      <c r="F34" s="360"/>
      <c r="G34" s="360"/>
    </row>
    <row r="35" spans="2:7" ht="18">
      <c r="B35" s="81" t="s">
        <v>359</v>
      </c>
      <c r="C35" s="102" t="s">
        <v>202</v>
      </c>
      <c r="D35" s="82" t="s">
        <v>10</v>
      </c>
      <c r="E35" s="83"/>
      <c r="F35" s="360"/>
      <c r="G35" s="360"/>
    </row>
    <row r="36" spans="2:7" ht="18">
      <c r="B36" s="81" t="s">
        <v>360</v>
      </c>
      <c r="C36" s="102" t="s">
        <v>204</v>
      </c>
      <c r="D36" s="82" t="s">
        <v>10</v>
      </c>
      <c r="E36" s="83"/>
      <c r="F36" s="360"/>
      <c r="G36" s="360"/>
    </row>
    <row r="37" spans="2:7" ht="18">
      <c r="B37" s="81" t="s">
        <v>361</v>
      </c>
      <c r="C37" s="102" t="s">
        <v>207</v>
      </c>
      <c r="D37" s="82" t="s">
        <v>10</v>
      </c>
      <c r="E37" s="83"/>
      <c r="F37" s="360"/>
      <c r="G37" s="360"/>
    </row>
    <row r="38" spans="2:7" ht="18">
      <c r="B38" s="81" t="s">
        <v>362</v>
      </c>
      <c r="C38" s="102" t="s">
        <v>222</v>
      </c>
      <c r="D38" s="82" t="s">
        <v>10</v>
      </c>
      <c r="E38" s="83"/>
      <c r="F38" s="360"/>
      <c r="G38" s="360"/>
    </row>
    <row r="39" spans="2:7" ht="18">
      <c r="B39" s="81" t="s">
        <v>363</v>
      </c>
      <c r="C39" s="108" t="s">
        <v>282</v>
      </c>
      <c r="D39" s="82" t="s">
        <v>10</v>
      </c>
      <c r="E39" s="83"/>
      <c r="F39" s="360"/>
      <c r="G39" s="360"/>
    </row>
    <row r="40" spans="2:7" ht="18">
      <c r="B40" s="81" t="s">
        <v>364</v>
      </c>
      <c r="C40" s="102" t="s">
        <v>216</v>
      </c>
      <c r="D40" s="82" t="s">
        <v>10</v>
      </c>
      <c r="E40" s="83"/>
      <c r="F40" s="360"/>
      <c r="G40" s="360"/>
    </row>
    <row r="41" spans="2:7" ht="18">
      <c r="B41" s="81" t="s">
        <v>365</v>
      </c>
      <c r="C41" s="102" t="s">
        <v>256</v>
      </c>
      <c r="D41" s="82" t="s">
        <v>10</v>
      </c>
      <c r="E41" s="83"/>
      <c r="F41" s="360"/>
      <c r="G41" s="360"/>
    </row>
    <row r="42" spans="2:7" ht="18">
      <c r="B42" s="81" t="s">
        <v>366</v>
      </c>
      <c r="C42" s="102" t="s">
        <v>209</v>
      </c>
      <c r="D42" s="82" t="s">
        <v>10</v>
      </c>
      <c r="E42" s="83"/>
      <c r="F42" s="360"/>
      <c r="G42" s="360"/>
    </row>
    <row r="43" spans="2:7" ht="54.75" customHeight="1">
      <c r="B43" s="81" t="s">
        <v>367</v>
      </c>
      <c r="C43" s="102" t="s">
        <v>210</v>
      </c>
      <c r="D43" s="82" t="s">
        <v>10</v>
      </c>
      <c r="E43" s="83"/>
      <c r="F43" s="360"/>
      <c r="G43" s="360"/>
    </row>
    <row r="44" spans="2:7" ht="19.5" customHeight="1">
      <c r="B44" s="81" t="s">
        <v>368</v>
      </c>
      <c r="C44" s="102" t="s">
        <v>211</v>
      </c>
      <c r="D44" s="82" t="s">
        <v>10</v>
      </c>
      <c r="E44" s="83"/>
      <c r="F44" s="360"/>
      <c r="G44" s="360"/>
    </row>
    <row r="45" spans="2:7" ht="20.25" customHeight="1">
      <c r="B45" s="81" t="s">
        <v>369</v>
      </c>
      <c r="C45" s="102" t="s">
        <v>212</v>
      </c>
      <c r="D45" s="82" t="s">
        <v>10</v>
      </c>
      <c r="E45" s="83"/>
      <c r="F45" s="360"/>
      <c r="G45" s="360"/>
    </row>
    <row r="46" spans="2:7" ht="21" customHeight="1">
      <c r="B46" s="81" t="s">
        <v>370</v>
      </c>
      <c r="C46" s="102" t="s">
        <v>214</v>
      </c>
      <c r="D46" s="82" t="s">
        <v>10</v>
      </c>
      <c r="E46" s="83"/>
      <c r="F46" s="360"/>
      <c r="G46" s="360"/>
    </row>
    <row r="47" spans="2:7" ht="56.25" customHeight="1">
      <c r="B47" s="81" t="s">
        <v>371</v>
      </c>
      <c r="C47" s="102" t="s">
        <v>444</v>
      </c>
      <c r="D47" s="82" t="s">
        <v>10</v>
      </c>
      <c r="E47" s="83"/>
      <c r="F47" s="360"/>
      <c r="G47" s="360"/>
    </row>
    <row r="48" spans="2:7" ht="38.25" customHeight="1">
      <c r="B48" s="81" t="s">
        <v>372</v>
      </c>
      <c r="C48" s="102" t="s">
        <v>223</v>
      </c>
      <c r="D48" s="82" t="s">
        <v>10</v>
      </c>
      <c r="E48" s="83"/>
      <c r="F48" s="360"/>
      <c r="G48" s="360"/>
    </row>
    <row r="49" spans="2:7" ht="21.75" customHeight="1">
      <c r="B49" s="81" t="s">
        <v>373</v>
      </c>
      <c r="C49" s="102" t="s">
        <v>431</v>
      </c>
      <c r="D49" s="82" t="s">
        <v>10</v>
      </c>
      <c r="E49" s="83"/>
      <c r="F49" s="360"/>
      <c r="G49" s="360"/>
    </row>
    <row r="50" spans="2:7" ht="20.25" customHeight="1">
      <c r="B50" s="81" t="s">
        <v>374</v>
      </c>
      <c r="C50" s="102" t="s">
        <v>445</v>
      </c>
      <c r="D50" s="82" t="s">
        <v>10</v>
      </c>
      <c r="E50" s="83"/>
      <c r="F50" s="360"/>
      <c r="G50" s="360"/>
    </row>
    <row r="51" spans="2:7" ht="16.5" customHeight="1">
      <c r="B51" s="81" t="s">
        <v>375</v>
      </c>
      <c r="C51" s="102" t="s">
        <v>203</v>
      </c>
      <c r="D51" s="82" t="s">
        <v>10</v>
      </c>
      <c r="E51" s="83"/>
      <c r="F51" s="360"/>
      <c r="G51" s="360"/>
    </row>
    <row r="52" spans="2:7" ht="18" customHeight="1">
      <c r="B52" s="81" t="s">
        <v>376</v>
      </c>
      <c r="C52" s="102" t="s">
        <v>208</v>
      </c>
      <c r="D52" s="82" t="s">
        <v>10</v>
      </c>
      <c r="E52" s="83"/>
      <c r="F52" s="360"/>
      <c r="G52" s="360"/>
    </row>
    <row r="53" spans="2:7" ht="21" customHeight="1">
      <c r="B53" s="81" t="s">
        <v>377</v>
      </c>
      <c r="C53" s="102" t="s">
        <v>213</v>
      </c>
      <c r="D53" s="82" t="s">
        <v>10</v>
      </c>
      <c r="E53" s="83"/>
      <c r="F53" s="360"/>
      <c r="G53" s="360"/>
    </row>
    <row r="54" spans="2:7" ht="36" customHeight="1">
      <c r="B54" s="81" t="s">
        <v>378</v>
      </c>
      <c r="C54" s="102" t="s">
        <v>217</v>
      </c>
      <c r="D54" s="82" t="s">
        <v>10</v>
      </c>
      <c r="E54" s="83"/>
      <c r="F54" s="360"/>
      <c r="G54" s="360"/>
    </row>
    <row r="55" spans="2:7" ht="21" customHeight="1">
      <c r="B55" s="81" t="s">
        <v>379</v>
      </c>
      <c r="C55" s="102" t="s">
        <v>200</v>
      </c>
      <c r="D55" s="82" t="s">
        <v>10</v>
      </c>
      <c r="E55" s="83"/>
      <c r="F55" s="360"/>
      <c r="G55" s="360"/>
    </row>
    <row r="56" spans="2:7" ht="21" customHeight="1">
      <c r="B56" s="81" t="s">
        <v>380</v>
      </c>
      <c r="C56" s="102" t="s">
        <v>283</v>
      </c>
      <c r="D56" s="82" t="s">
        <v>10</v>
      </c>
      <c r="E56" s="83"/>
      <c r="F56" s="360"/>
      <c r="G56" s="360"/>
    </row>
    <row r="57" spans="2:7" ht="24.75" customHeight="1">
      <c r="B57" s="81" t="s">
        <v>381</v>
      </c>
      <c r="C57" s="102" t="s">
        <v>225</v>
      </c>
      <c r="D57" s="82" t="s">
        <v>10</v>
      </c>
      <c r="E57" s="83"/>
      <c r="F57" s="360"/>
      <c r="G57" s="360"/>
    </row>
    <row r="58" spans="2:7" ht="18.75" customHeight="1">
      <c r="B58" s="107" t="s">
        <v>432</v>
      </c>
      <c r="C58" s="110" t="s">
        <v>80</v>
      </c>
      <c r="D58" s="105" t="s">
        <v>10</v>
      </c>
      <c r="E58" s="83"/>
      <c r="F58" s="360"/>
      <c r="G58" s="360"/>
    </row>
    <row r="59" spans="2:7" ht="24" customHeight="1">
      <c r="B59" s="80" t="s">
        <v>34</v>
      </c>
      <c r="C59" s="79" t="s">
        <v>427</v>
      </c>
      <c r="D59" s="68" t="s">
        <v>10</v>
      </c>
      <c r="E59" s="80" t="s">
        <v>129</v>
      </c>
      <c r="F59" s="359"/>
      <c r="G59" s="359"/>
    </row>
    <row r="60" spans="2:7" ht="19.5" customHeight="1">
      <c r="B60" s="81" t="s">
        <v>36</v>
      </c>
      <c r="C60" s="100" t="s">
        <v>414</v>
      </c>
      <c r="D60" s="82" t="s">
        <v>10</v>
      </c>
      <c r="E60" s="83"/>
      <c r="F60" s="360"/>
      <c r="G60" s="360"/>
    </row>
    <row r="61" spans="2:7" ht="21.75" customHeight="1">
      <c r="B61" s="81" t="s">
        <v>54</v>
      </c>
      <c r="C61" s="101" t="s">
        <v>415</v>
      </c>
      <c r="D61" s="82" t="s">
        <v>10</v>
      </c>
      <c r="E61" s="83"/>
      <c r="F61" s="360"/>
      <c r="G61" s="360"/>
    </row>
    <row r="62" spans="2:7" ht="16.5" customHeight="1">
      <c r="B62" s="81" t="s">
        <v>39</v>
      </c>
      <c r="C62" s="102" t="s">
        <v>226</v>
      </c>
      <c r="D62" s="82" t="s">
        <v>10</v>
      </c>
      <c r="E62" s="83"/>
      <c r="F62" s="360"/>
      <c r="G62" s="360"/>
    </row>
    <row r="63" spans="2:7" ht="35.25" customHeight="1">
      <c r="B63" s="81" t="s">
        <v>40</v>
      </c>
      <c r="C63" s="101" t="s">
        <v>416</v>
      </c>
      <c r="D63" s="82" t="s">
        <v>10</v>
      </c>
      <c r="E63" s="83"/>
      <c r="F63" s="360"/>
      <c r="G63" s="360"/>
    </row>
    <row r="64" spans="2:7" ht="37.5" customHeight="1">
      <c r="B64" s="81" t="s">
        <v>88</v>
      </c>
      <c r="C64" s="101" t="s">
        <v>417</v>
      </c>
      <c r="D64" s="82" t="s">
        <v>10</v>
      </c>
      <c r="E64" s="83"/>
      <c r="F64" s="360"/>
      <c r="G64" s="360"/>
    </row>
    <row r="65" spans="2:7" ht="23.25" customHeight="1">
      <c r="B65" s="81" t="s">
        <v>382</v>
      </c>
      <c r="C65" s="102" t="s">
        <v>233</v>
      </c>
      <c r="D65" s="82" t="s">
        <v>10</v>
      </c>
      <c r="E65" s="83"/>
      <c r="F65" s="360"/>
      <c r="G65" s="360"/>
    </row>
    <row r="66" spans="2:7" ht="21" customHeight="1">
      <c r="B66" s="81" t="s">
        <v>383</v>
      </c>
      <c r="C66" s="102" t="s">
        <v>230</v>
      </c>
      <c r="D66" s="82" t="s">
        <v>10</v>
      </c>
      <c r="E66" s="83"/>
      <c r="F66" s="360"/>
      <c r="G66" s="360"/>
    </row>
    <row r="67" spans="2:7" ht="24" customHeight="1">
      <c r="B67" s="81" t="s">
        <v>384</v>
      </c>
      <c r="C67" s="101" t="s">
        <v>446</v>
      </c>
      <c r="D67" s="82" t="s">
        <v>10</v>
      </c>
      <c r="E67" s="83"/>
      <c r="F67" s="360"/>
      <c r="G67" s="360"/>
    </row>
    <row r="68" spans="2:7" ht="21" customHeight="1">
      <c r="B68" s="81" t="s">
        <v>385</v>
      </c>
      <c r="C68" s="101" t="s">
        <v>418</v>
      </c>
      <c r="D68" s="82" t="s">
        <v>10</v>
      </c>
      <c r="E68" s="83"/>
      <c r="F68" s="360"/>
      <c r="G68" s="360"/>
    </row>
    <row r="69" spans="2:7" ht="18.75" customHeight="1">
      <c r="B69" s="81" t="s">
        <v>386</v>
      </c>
      <c r="C69" s="101" t="s">
        <v>419</v>
      </c>
      <c r="D69" s="82" t="s">
        <v>10</v>
      </c>
      <c r="E69" s="83"/>
      <c r="F69" s="360"/>
      <c r="G69" s="360"/>
    </row>
    <row r="70" spans="2:7" ht="21" customHeight="1">
      <c r="B70" s="81" t="s">
        <v>387</v>
      </c>
      <c r="C70" s="102" t="s">
        <v>232</v>
      </c>
      <c r="D70" s="82" t="s">
        <v>10</v>
      </c>
      <c r="E70" s="83"/>
      <c r="F70" s="360"/>
      <c r="G70" s="360"/>
    </row>
    <row r="71" spans="2:7" ht="21.75" customHeight="1">
      <c r="B71" s="81" t="s">
        <v>388</v>
      </c>
      <c r="C71" s="102" t="s">
        <v>231</v>
      </c>
      <c r="D71" s="82" t="s">
        <v>10</v>
      </c>
      <c r="E71" s="83"/>
      <c r="F71" s="360"/>
      <c r="G71" s="360"/>
    </row>
    <row r="72" spans="2:7" ht="36">
      <c r="B72" s="81" t="s">
        <v>421</v>
      </c>
      <c r="C72" s="102" t="s">
        <v>227</v>
      </c>
      <c r="D72" s="82" t="s">
        <v>10</v>
      </c>
      <c r="E72" s="83"/>
      <c r="F72" s="360"/>
      <c r="G72" s="360"/>
    </row>
    <row r="73" spans="2:7" ht="18">
      <c r="B73" s="81" t="s">
        <v>422</v>
      </c>
      <c r="C73" s="102" t="s">
        <v>228</v>
      </c>
      <c r="D73" s="82" t="s">
        <v>10</v>
      </c>
      <c r="E73" s="83"/>
      <c r="F73" s="360"/>
      <c r="G73" s="360"/>
    </row>
    <row r="74" spans="2:7" ht="56.25" customHeight="1">
      <c r="B74" s="81" t="s">
        <v>423</v>
      </c>
      <c r="C74" s="102" t="s">
        <v>447</v>
      </c>
      <c r="D74" s="82" t="s">
        <v>10</v>
      </c>
      <c r="E74" s="83"/>
      <c r="F74" s="360"/>
      <c r="G74" s="360"/>
    </row>
    <row r="75" spans="2:7" ht="34.5" customHeight="1">
      <c r="B75" s="81" t="s">
        <v>424</v>
      </c>
      <c r="C75" s="102" t="s">
        <v>229</v>
      </c>
      <c r="D75" s="82" t="s">
        <v>10</v>
      </c>
      <c r="E75" s="83"/>
      <c r="F75" s="360"/>
      <c r="G75" s="360"/>
    </row>
    <row r="76" spans="2:7" ht="21" customHeight="1">
      <c r="B76" s="81" t="s">
        <v>425</v>
      </c>
      <c r="C76" s="102" t="s">
        <v>420</v>
      </c>
      <c r="D76" s="82" t="s">
        <v>10</v>
      </c>
      <c r="E76" s="83"/>
      <c r="F76" s="360"/>
      <c r="G76" s="360"/>
    </row>
    <row r="77" spans="2:7" ht="16.5" customHeight="1">
      <c r="B77" s="103" t="s">
        <v>426</v>
      </c>
      <c r="C77" s="104" t="s">
        <v>80</v>
      </c>
      <c r="D77" s="105" t="s">
        <v>10</v>
      </c>
      <c r="E77" s="106"/>
      <c r="F77" s="360"/>
      <c r="G77" s="360"/>
    </row>
    <row r="78" spans="2:7" ht="15" customHeight="1"/>
    <row r="79" spans="2:7" ht="19.5" customHeight="1">
      <c r="C79" s="154" t="s">
        <v>565</v>
      </c>
      <c r="F79" s="384"/>
      <c r="G79" s="384"/>
    </row>
    <row r="80" spans="2:7">
      <c r="F80" s="425" t="s">
        <v>79</v>
      </c>
      <c r="G80" s="425"/>
    </row>
    <row r="81" spans="3:7" ht="16.8">
      <c r="F81" s="384"/>
      <c r="G81" s="384"/>
    </row>
    <row r="82" spans="3:7" ht="12" customHeight="1">
      <c r="F82" s="425" t="s">
        <v>566</v>
      </c>
      <c r="G82" s="425"/>
    </row>
    <row r="83" spans="3:7" ht="16.8">
      <c r="F83" s="384"/>
      <c r="G83" s="384"/>
    </row>
    <row r="84" spans="3:7">
      <c r="F84" s="425" t="s">
        <v>567</v>
      </c>
      <c r="G84" s="425"/>
    </row>
    <row r="89" spans="3:7" ht="16.8">
      <c r="C89" s="23"/>
      <c r="D89" s="23"/>
      <c r="E89" s="17"/>
      <c r="F89" s="17"/>
      <c r="G89" s="17"/>
    </row>
    <row r="90" spans="3:7" ht="16.8">
      <c r="C90" s="23"/>
      <c r="D90" s="23"/>
      <c r="E90" s="17"/>
      <c r="F90" s="17"/>
      <c r="G90" s="17"/>
    </row>
    <row r="91" spans="3:7" ht="16.8">
      <c r="C91" s="23"/>
      <c r="D91" s="23"/>
      <c r="E91" s="17"/>
      <c r="F91" s="17"/>
      <c r="G91" s="17"/>
    </row>
    <row r="92" spans="3:7" ht="16.8">
      <c r="C92" s="23"/>
      <c r="D92" s="23"/>
      <c r="E92" s="17"/>
      <c r="F92" s="17"/>
      <c r="G92" s="17"/>
    </row>
    <row r="93" spans="3:7" ht="16.8">
      <c r="C93" s="23"/>
      <c r="D93" s="23"/>
      <c r="E93" s="17"/>
      <c r="F93" s="17"/>
      <c r="G93" s="17"/>
    </row>
    <row r="94" spans="3:7" ht="16.8">
      <c r="C94" s="23"/>
      <c r="D94" s="23"/>
      <c r="E94" s="17"/>
      <c r="F94" s="17"/>
      <c r="G94" s="17"/>
    </row>
    <row r="95" spans="3:7" ht="16.8">
      <c r="C95" s="23"/>
      <c r="D95" s="23"/>
      <c r="E95" s="17"/>
      <c r="F95" s="17"/>
      <c r="G95" s="17"/>
    </row>
    <row r="96" spans="3:7" ht="16.8">
      <c r="C96" s="23"/>
      <c r="D96" s="23"/>
      <c r="E96" s="17"/>
      <c r="F96" s="17"/>
      <c r="G96" s="17"/>
    </row>
    <row r="97" spans="3:7" ht="16.8">
      <c r="C97" s="23"/>
      <c r="D97" s="23"/>
      <c r="E97" s="17"/>
      <c r="F97" s="17"/>
      <c r="G97" s="17"/>
    </row>
    <row r="98" spans="3:7" ht="16.8">
      <c r="C98" s="23"/>
      <c r="D98" s="23"/>
      <c r="E98" s="17"/>
      <c r="F98" s="17"/>
      <c r="G98" s="17"/>
    </row>
    <row r="99" spans="3:7" ht="16.8">
      <c r="C99" s="23"/>
      <c r="D99" s="23"/>
      <c r="E99" s="17"/>
      <c r="F99" s="17"/>
      <c r="G99" s="17"/>
    </row>
    <row r="100" spans="3:7" ht="16.8">
      <c r="C100" s="23"/>
      <c r="D100" s="23"/>
      <c r="E100" s="17"/>
      <c r="F100" s="17"/>
      <c r="G100" s="17"/>
    </row>
    <row r="101" spans="3:7" ht="16.8">
      <c r="C101" s="23"/>
      <c r="D101" s="23"/>
      <c r="E101" s="17"/>
      <c r="F101" s="17"/>
      <c r="G101" s="17"/>
    </row>
    <row r="102" spans="3:7" ht="16.8">
      <c r="C102" s="23"/>
      <c r="D102" s="23"/>
      <c r="E102" s="17"/>
      <c r="F102" s="17"/>
      <c r="G102" s="17"/>
    </row>
    <row r="103" spans="3:7" ht="16.8">
      <c r="C103" s="23"/>
      <c r="D103" s="23"/>
      <c r="E103" s="17"/>
      <c r="F103" s="17"/>
      <c r="G103" s="17"/>
    </row>
    <row r="104" spans="3:7" ht="16.8">
      <c r="C104" s="23"/>
      <c r="D104" s="23"/>
      <c r="E104" s="17"/>
      <c r="F104" s="17"/>
      <c r="G104" s="17"/>
    </row>
    <row r="105" spans="3:7" ht="16.8">
      <c r="C105" s="23"/>
      <c r="D105" s="23"/>
      <c r="E105" s="17"/>
      <c r="F105" s="17"/>
      <c r="G105" s="17"/>
    </row>
    <row r="106" spans="3:7" ht="16.8">
      <c r="C106" s="23"/>
      <c r="D106" s="23"/>
      <c r="E106" s="17"/>
      <c r="F106" s="17"/>
      <c r="G106" s="17"/>
    </row>
    <row r="107" spans="3:7" ht="16.8">
      <c r="C107" s="23"/>
      <c r="D107" s="23"/>
      <c r="E107" s="17"/>
      <c r="F107" s="17"/>
      <c r="G107" s="17"/>
    </row>
    <row r="108" spans="3:7" ht="16.8">
      <c r="C108" s="23"/>
      <c r="D108" s="23"/>
      <c r="E108" s="17"/>
      <c r="F108" s="17"/>
      <c r="G108" s="17"/>
    </row>
    <row r="109" spans="3:7" ht="16.8">
      <c r="C109" s="23"/>
      <c r="D109" s="23"/>
      <c r="E109" s="17"/>
      <c r="F109" s="17"/>
      <c r="G109" s="17"/>
    </row>
    <row r="110" spans="3:7" ht="16.8">
      <c r="C110" s="23"/>
      <c r="D110" s="23"/>
      <c r="E110" s="17"/>
      <c r="F110" s="17"/>
      <c r="G110" s="17"/>
    </row>
    <row r="111" spans="3:7" ht="16.8">
      <c r="C111" s="23"/>
      <c r="D111" s="23"/>
      <c r="E111" s="17"/>
      <c r="F111" s="17"/>
      <c r="G111" s="17"/>
    </row>
    <row r="112" spans="3:7" ht="16.8">
      <c r="C112" s="23"/>
      <c r="D112" s="23"/>
      <c r="E112" s="17"/>
      <c r="F112" s="17"/>
      <c r="G112" s="17"/>
    </row>
    <row r="113" spans="3:7" ht="16.8">
      <c r="C113" s="23"/>
      <c r="D113" s="23"/>
      <c r="E113" s="17"/>
      <c r="F113" s="17"/>
      <c r="G113" s="17"/>
    </row>
    <row r="114" spans="3:7" ht="16.8">
      <c r="C114" s="23"/>
      <c r="D114" s="23"/>
      <c r="E114" s="17"/>
      <c r="F114" s="17"/>
      <c r="G114" s="17"/>
    </row>
    <row r="115" spans="3:7" ht="16.8">
      <c r="C115" s="23"/>
      <c r="D115" s="23"/>
    </row>
    <row r="116" spans="3:7" ht="16.8">
      <c r="C116" s="23"/>
      <c r="D116" s="23"/>
    </row>
    <row r="117" spans="3:7" ht="16.8">
      <c r="C117" s="23"/>
      <c r="D117" s="23"/>
    </row>
    <row r="118" spans="3:7" ht="16.8">
      <c r="C118" s="23"/>
      <c r="D118" s="23"/>
    </row>
    <row r="119" spans="3:7" ht="16.8">
      <c r="C119" s="23"/>
      <c r="D119" s="23"/>
    </row>
    <row r="120" spans="3:7" ht="16.8">
      <c r="C120" s="23"/>
      <c r="D120" s="23"/>
    </row>
    <row r="121" spans="3:7" ht="16.8">
      <c r="C121" s="23"/>
      <c r="D121" s="23"/>
    </row>
    <row r="122" spans="3:7" ht="16.8">
      <c r="C122" s="23"/>
      <c r="D122" s="23"/>
    </row>
    <row r="123" spans="3:7" ht="16.8">
      <c r="C123" s="23"/>
      <c r="D123" s="23"/>
    </row>
    <row r="124" spans="3:7" ht="16.8">
      <c r="C124" s="23"/>
      <c r="D124" s="23"/>
    </row>
    <row r="125" spans="3:7" ht="16.8">
      <c r="C125" s="23"/>
      <c r="D125" s="23"/>
    </row>
    <row r="126" spans="3:7" ht="16.8">
      <c r="C126" s="23"/>
      <c r="D126" s="23"/>
    </row>
    <row r="127" spans="3:7" ht="16.8">
      <c r="C127" s="23"/>
      <c r="D127" s="23"/>
    </row>
    <row r="128" spans="3:7" ht="16.8">
      <c r="C128" s="23"/>
      <c r="D128" s="23"/>
    </row>
    <row r="129" spans="3:4" ht="16.8">
      <c r="C129" s="23"/>
      <c r="D129" s="23"/>
    </row>
    <row r="130" spans="3:4" ht="16.8">
      <c r="C130" s="23"/>
      <c r="D130" s="23"/>
    </row>
    <row r="131" spans="3:4" ht="16.8">
      <c r="C131" s="23"/>
      <c r="D131" s="23"/>
    </row>
    <row r="132" spans="3:4" ht="16.8">
      <c r="C132" s="23"/>
      <c r="D132" s="23"/>
    </row>
    <row r="133" spans="3:4" ht="16.8">
      <c r="C133" s="23"/>
      <c r="D133" s="23"/>
    </row>
    <row r="134" spans="3:4" ht="16.8">
      <c r="C134" s="23"/>
      <c r="D134" s="23"/>
    </row>
    <row r="135" spans="3:4" ht="16.8">
      <c r="C135" s="23"/>
      <c r="D135" s="23"/>
    </row>
    <row r="136" spans="3:4" ht="16.8">
      <c r="C136" s="23"/>
      <c r="D136" s="23"/>
    </row>
    <row r="137" spans="3:4" ht="16.8">
      <c r="C137" s="23"/>
      <c r="D137" s="23"/>
    </row>
    <row r="138" spans="3:4" ht="16.8">
      <c r="C138" s="23"/>
      <c r="D138" s="23"/>
    </row>
    <row r="139" spans="3:4" ht="16.8">
      <c r="C139" s="23"/>
      <c r="D139" s="23"/>
    </row>
    <row r="140" spans="3:4" ht="16.8">
      <c r="C140" s="23"/>
      <c r="D140" s="23"/>
    </row>
    <row r="141" spans="3:4" ht="16.8">
      <c r="C141" s="23"/>
      <c r="D141" s="23"/>
    </row>
    <row r="142" spans="3:4" ht="16.8">
      <c r="C142" s="23"/>
      <c r="D142" s="23"/>
    </row>
    <row r="143" spans="3:4" ht="16.8">
      <c r="C143" s="23"/>
      <c r="D143" s="23"/>
    </row>
    <row r="144" spans="3:4" ht="16.8">
      <c r="C144" s="23"/>
      <c r="D144" s="23"/>
    </row>
    <row r="145" spans="3:4" ht="16.8">
      <c r="C145" s="23"/>
      <c r="D145" s="23"/>
    </row>
    <row r="146" spans="3:4" ht="16.8">
      <c r="C146" s="23"/>
      <c r="D146" s="23"/>
    </row>
  </sheetData>
  <mergeCells count="15">
    <mergeCell ref="E2:G2"/>
    <mergeCell ref="B7:G7"/>
    <mergeCell ref="E3:G3"/>
    <mergeCell ref="B5:G5"/>
    <mergeCell ref="B9:B10"/>
    <mergeCell ref="C9:C10"/>
    <mergeCell ref="E9:E10"/>
    <mergeCell ref="D9:D10"/>
    <mergeCell ref="F9:G9"/>
    <mergeCell ref="F84:G84"/>
    <mergeCell ref="F79:G79"/>
    <mergeCell ref="F80:G80"/>
    <mergeCell ref="F81:G81"/>
    <mergeCell ref="F82:G82"/>
    <mergeCell ref="F83:G83"/>
  </mergeCells>
  <phoneticPr fontId="44" type="noConversion"/>
  <conditionalFormatting sqref="D6:E6">
    <cfRule type="cellIs" dxfId="6" priority="1" operator="equal">
      <formula>0</formula>
    </cfRule>
  </conditionalFormatting>
  <dataValidations count="2">
    <dataValidation type="list" allowBlank="1" showInputMessage="1" showErrorMessage="1" sqref="E6" xr:uid="{D350AA7F-602C-414C-B4DA-A7930FF5B342}">
      <formula1>"оберіть рік, 2025, 2026, 2027, 2028, 2029, 2030, 2031, 2032, 2033, 2034, 2035"</formula1>
    </dataValidation>
    <dataValidation type="list" allowBlank="1" showInputMessage="1" showErrorMessage="1" sqref="D6" xr:uid="{098358E8-2D74-484C-8C84-0BCAF47B1270}">
      <formula1>"оберіть період, березень, червень, вересень, грудень"</formula1>
    </dataValidation>
  </dataValidations>
  <printOptions horizontalCentered="1"/>
  <pageMargins left="0" right="0" top="0" bottom="0" header="0" footer="0"/>
  <pageSetup paperSize="9" scale="39" orientation="portrait" r:id="rId1"/>
  <ignoredErrors>
    <ignoredError sqref="B59 B12 D59:E59 E12" numberStoredAsText="1"/>
    <ignoredError sqref="B72:B76 B54:B57 B48:B53 B25:B47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8190-9E70-40EF-829B-BD1F79DF03F2}">
  <dimension ref="B2:AA30"/>
  <sheetViews>
    <sheetView showGridLines="0" zoomScale="55" zoomScaleNormal="55" workbookViewId="0">
      <selection activeCell="M9" sqref="M9:O9"/>
    </sheetView>
  </sheetViews>
  <sheetFormatPr defaultRowHeight="13.2"/>
  <cols>
    <col min="1" max="1" width="3.44140625" customWidth="1"/>
    <col min="2" max="2" width="10.6640625" customWidth="1"/>
    <col min="3" max="3" width="65.109375" customWidth="1"/>
    <col min="4" max="21" width="26" customWidth="1"/>
    <col min="22" max="23" width="25.44140625" customWidth="1"/>
    <col min="24" max="24" width="22.109375" customWidth="1"/>
  </cols>
  <sheetData>
    <row r="2" spans="2:27" ht="15.6">
      <c r="R2" s="148"/>
      <c r="S2" s="464" t="s">
        <v>328</v>
      </c>
      <c r="T2" s="464"/>
      <c r="U2" s="464"/>
      <c r="V2" s="148"/>
      <c r="W2" s="148"/>
      <c r="X2" s="148"/>
    </row>
    <row r="3" spans="2:27" ht="31.5" customHeight="1">
      <c r="R3" s="149"/>
      <c r="S3" s="465" t="s">
        <v>310</v>
      </c>
      <c r="T3" s="465"/>
      <c r="U3" s="465"/>
      <c r="V3" s="149"/>
      <c r="W3" s="149"/>
      <c r="X3" s="149"/>
    </row>
    <row r="4" spans="2:27" ht="18" customHeight="1">
      <c r="N4" s="52"/>
      <c r="O4" s="53"/>
    </row>
    <row r="5" spans="2:27" ht="25.5" customHeight="1">
      <c r="B5" s="466" t="s">
        <v>563</v>
      </c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28"/>
      <c r="W5" s="28"/>
      <c r="X5" s="28"/>
    </row>
    <row r="6" spans="2:27" ht="24.75" customHeight="1">
      <c r="B6" s="167"/>
      <c r="C6" s="167"/>
      <c r="D6" s="167"/>
      <c r="E6" s="167"/>
      <c r="F6" s="167"/>
      <c r="G6" s="167"/>
      <c r="H6" s="167"/>
      <c r="I6" s="167"/>
      <c r="J6" s="3" t="s">
        <v>568</v>
      </c>
      <c r="K6" s="343" t="s">
        <v>569</v>
      </c>
      <c r="L6" s="344" t="s">
        <v>571</v>
      </c>
      <c r="M6" s="3" t="s">
        <v>570</v>
      </c>
      <c r="N6" s="167"/>
      <c r="O6" s="167"/>
      <c r="P6" s="150"/>
      <c r="Q6" s="150"/>
      <c r="R6" s="150"/>
      <c r="S6" s="150"/>
      <c r="T6" s="150"/>
      <c r="U6" s="150"/>
      <c r="V6" s="150"/>
    </row>
    <row r="7" spans="2:27" ht="16.5" customHeight="1">
      <c r="B7" s="424" t="s">
        <v>171</v>
      </c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130"/>
      <c r="W7" s="130"/>
      <c r="X7" s="130"/>
    </row>
    <row r="8" spans="2:27" ht="27" customHeight="1">
      <c r="W8" s="56"/>
      <c r="X8" s="56"/>
      <c r="Y8" s="56"/>
    </row>
    <row r="9" spans="2:27" ht="48" customHeight="1">
      <c r="B9" s="470" t="s">
        <v>2</v>
      </c>
      <c r="C9" s="470" t="s">
        <v>58</v>
      </c>
      <c r="D9" s="511" t="s">
        <v>582</v>
      </c>
      <c r="E9" s="512" t="s">
        <v>569</v>
      </c>
      <c r="F9" s="512"/>
      <c r="G9" s="513"/>
      <c r="H9" s="511" t="s">
        <v>582</v>
      </c>
      <c r="I9" s="512" t="s">
        <v>569</v>
      </c>
      <c r="J9" s="512"/>
      <c r="K9" s="513"/>
      <c r="L9" s="511" t="s">
        <v>582</v>
      </c>
      <c r="M9" s="512" t="s">
        <v>569</v>
      </c>
      <c r="N9" s="512"/>
      <c r="O9" s="513"/>
      <c r="P9" s="467" t="s">
        <v>257</v>
      </c>
      <c r="Q9" s="468"/>
      <c r="R9" s="468"/>
      <c r="S9" s="469"/>
      <c r="T9" s="460" t="s">
        <v>433</v>
      </c>
      <c r="U9" s="461"/>
      <c r="V9" s="460" t="s">
        <v>579</v>
      </c>
      <c r="W9" s="461"/>
      <c r="X9" s="162"/>
      <c r="Y9" s="56"/>
      <c r="Z9" s="56"/>
      <c r="AA9" s="56"/>
    </row>
    <row r="10" spans="2:27" ht="48" customHeight="1">
      <c r="B10" s="471"/>
      <c r="C10" s="471"/>
      <c r="D10" s="458" t="s">
        <v>588</v>
      </c>
      <c r="E10" s="459"/>
      <c r="F10" s="473" t="s">
        <v>578</v>
      </c>
      <c r="G10" s="473"/>
      <c r="H10" s="458" t="s">
        <v>588</v>
      </c>
      <c r="I10" s="459"/>
      <c r="J10" s="473" t="s">
        <v>578</v>
      </c>
      <c r="K10" s="473"/>
      <c r="L10" s="458" t="s">
        <v>588</v>
      </c>
      <c r="M10" s="459"/>
      <c r="N10" s="473" t="s">
        <v>578</v>
      </c>
      <c r="O10" s="473"/>
      <c r="P10" s="458" t="s">
        <v>588</v>
      </c>
      <c r="Q10" s="459"/>
      <c r="R10" s="473" t="s">
        <v>578</v>
      </c>
      <c r="S10" s="473"/>
      <c r="T10" s="462"/>
      <c r="U10" s="463"/>
      <c r="V10" s="462"/>
      <c r="W10" s="463"/>
      <c r="X10" s="162"/>
      <c r="Y10" s="56"/>
      <c r="Z10" s="56"/>
      <c r="AA10" s="56"/>
    </row>
    <row r="11" spans="2:27" ht="27" customHeight="1">
      <c r="B11" s="471"/>
      <c r="C11" s="471"/>
      <c r="D11" s="160" t="s">
        <v>580</v>
      </c>
      <c r="E11" s="160" t="s">
        <v>581</v>
      </c>
      <c r="F11" s="160" t="s">
        <v>580</v>
      </c>
      <c r="G11" s="160" t="s">
        <v>581</v>
      </c>
      <c r="H11" s="161" t="s">
        <v>580</v>
      </c>
      <c r="I11" s="161" t="s">
        <v>581</v>
      </c>
      <c r="J11" s="160" t="s">
        <v>580</v>
      </c>
      <c r="K11" s="160" t="s">
        <v>581</v>
      </c>
      <c r="L11" s="161" t="s">
        <v>580</v>
      </c>
      <c r="M11" s="161" t="s">
        <v>581</v>
      </c>
      <c r="N11" s="160" t="s">
        <v>580</v>
      </c>
      <c r="O11" s="160" t="s">
        <v>581</v>
      </c>
      <c r="P11" s="161" t="s">
        <v>580</v>
      </c>
      <c r="Q11" s="161" t="s">
        <v>581</v>
      </c>
      <c r="R11" s="161" t="s">
        <v>580</v>
      </c>
      <c r="S11" s="161" t="s">
        <v>581</v>
      </c>
      <c r="T11" s="161" t="s">
        <v>580</v>
      </c>
      <c r="U11" s="161" t="s">
        <v>581</v>
      </c>
      <c r="V11" s="161" t="s">
        <v>580</v>
      </c>
      <c r="W11" s="161" t="s">
        <v>581</v>
      </c>
      <c r="X11" s="163"/>
      <c r="Y11" s="56"/>
      <c r="Z11" s="56"/>
      <c r="AA11" s="56"/>
    </row>
    <row r="12" spans="2:27" ht="27" customHeight="1">
      <c r="B12" s="472"/>
      <c r="C12" s="472"/>
      <c r="D12" s="165" t="s">
        <v>336</v>
      </c>
      <c r="E12" s="166" t="s">
        <v>10</v>
      </c>
      <c r="F12" s="165" t="s">
        <v>336</v>
      </c>
      <c r="G12" s="166" t="s">
        <v>10</v>
      </c>
      <c r="H12" s="165" t="s">
        <v>336</v>
      </c>
      <c r="I12" s="166" t="s">
        <v>10</v>
      </c>
      <c r="J12" s="165" t="s">
        <v>336</v>
      </c>
      <c r="K12" s="166" t="s">
        <v>10</v>
      </c>
      <c r="L12" s="165" t="s">
        <v>336</v>
      </c>
      <c r="M12" s="166" t="s">
        <v>10</v>
      </c>
      <c r="N12" s="165" t="s">
        <v>336</v>
      </c>
      <c r="O12" s="166" t="s">
        <v>10</v>
      </c>
      <c r="P12" s="165" t="s">
        <v>336</v>
      </c>
      <c r="Q12" s="166" t="s">
        <v>10</v>
      </c>
      <c r="R12" s="165" t="s">
        <v>336</v>
      </c>
      <c r="S12" s="166" t="s">
        <v>10</v>
      </c>
      <c r="T12" s="165" t="s">
        <v>336</v>
      </c>
      <c r="U12" s="166" t="s">
        <v>10</v>
      </c>
      <c r="V12" s="165" t="s">
        <v>336</v>
      </c>
      <c r="W12" s="166" t="s">
        <v>10</v>
      </c>
      <c r="X12" s="163"/>
      <c r="Y12" s="56"/>
      <c r="Z12" s="56"/>
      <c r="AA12" s="56"/>
    </row>
    <row r="13" spans="2:27" ht="18.75" customHeight="1">
      <c r="B13" s="124" t="s">
        <v>81</v>
      </c>
      <c r="C13" s="124" t="s">
        <v>7</v>
      </c>
      <c r="D13" s="124">
        <v>1</v>
      </c>
      <c r="E13" s="124">
        <f>D13+1</f>
        <v>2</v>
      </c>
      <c r="F13" s="124">
        <f t="shared" ref="F13:W13" si="0">E13+1</f>
        <v>3</v>
      </c>
      <c r="G13" s="124">
        <f t="shared" si="0"/>
        <v>4</v>
      </c>
      <c r="H13" s="124">
        <f t="shared" si="0"/>
        <v>5</v>
      </c>
      <c r="I13" s="124">
        <f t="shared" si="0"/>
        <v>6</v>
      </c>
      <c r="J13" s="124">
        <f t="shared" si="0"/>
        <v>7</v>
      </c>
      <c r="K13" s="124">
        <f t="shared" si="0"/>
        <v>8</v>
      </c>
      <c r="L13" s="124">
        <f t="shared" si="0"/>
        <v>9</v>
      </c>
      <c r="M13" s="124">
        <f t="shared" si="0"/>
        <v>10</v>
      </c>
      <c r="N13" s="124">
        <f t="shared" si="0"/>
        <v>11</v>
      </c>
      <c r="O13" s="124">
        <f t="shared" si="0"/>
        <v>12</v>
      </c>
      <c r="P13" s="124">
        <f t="shared" si="0"/>
        <v>13</v>
      </c>
      <c r="Q13" s="124">
        <f t="shared" si="0"/>
        <v>14</v>
      </c>
      <c r="R13" s="124">
        <f t="shared" si="0"/>
        <v>15</v>
      </c>
      <c r="S13" s="124">
        <f t="shared" si="0"/>
        <v>16</v>
      </c>
      <c r="T13" s="124">
        <f t="shared" si="0"/>
        <v>17</v>
      </c>
      <c r="U13" s="124">
        <f t="shared" si="0"/>
        <v>18</v>
      </c>
      <c r="V13" s="124">
        <f t="shared" si="0"/>
        <v>19</v>
      </c>
      <c r="W13" s="124">
        <f t="shared" si="0"/>
        <v>20</v>
      </c>
      <c r="X13" s="164"/>
      <c r="Y13" s="56"/>
      <c r="Z13" s="56"/>
      <c r="AA13" s="56"/>
    </row>
    <row r="14" spans="2:27" ht="55.5" customHeight="1">
      <c r="B14" s="135">
        <v>1</v>
      </c>
      <c r="C14" s="54" t="s">
        <v>556</v>
      </c>
      <c r="D14" s="264"/>
      <c r="E14" s="345"/>
      <c r="F14" s="264"/>
      <c r="G14" s="345"/>
      <c r="H14" s="264"/>
      <c r="I14" s="345"/>
      <c r="J14" s="264"/>
      <c r="K14" s="345"/>
      <c r="L14" s="264"/>
      <c r="M14" s="345"/>
      <c r="N14" s="264"/>
      <c r="O14" s="510"/>
      <c r="P14" s="176">
        <f>D14+H14+L14</f>
        <v>0</v>
      </c>
      <c r="Q14" s="346">
        <f>E14+I14+M14</f>
        <v>0</v>
      </c>
      <c r="R14" s="176">
        <f>F14+J14+N14</f>
        <v>0</v>
      </c>
      <c r="S14" s="346">
        <f>G14+K14+O14</f>
        <v>0</v>
      </c>
      <c r="T14" s="264"/>
      <c r="U14" s="345"/>
      <c r="V14" s="264"/>
      <c r="W14" s="345"/>
      <c r="X14" s="56"/>
      <c r="Y14" s="56"/>
      <c r="Z14" s="56"/>
      <c r="AA14" s="56"/>
    </row>
    <row r="15" spans="2:27" ht="55.5" customHeight="1">
      <c r="B15" s="55" t="s">
        <v>12</v>
      </c>
      <c r="C15" s="54" t="s">
        <v>554</v>
      </c>
      <c r="D15" s="264"/>
      <c r="E15" s="345"/>
      <c r="F15" s="264"/>
      <c r="G15" s="345"/>
      <c r="H15" s="264"/>
      <c r="I15" s="345"/>
      <c r="J15" s="264"/>
      <c r="K15" s="345"/>
      <c r="L15" s="264"/>
      <c r="M15" s="345"/>
      <c r="N15" s="264"/>
      <c r="O15" s="510"/>
      <c r="P15" s="176">
        <f t="shared" ref="P15:P23" si="1">D15+H15+L15</f>
        <v>0</v>
      </c>
      <c r="Q15" s="346">
        <f t="shared" ref="Q15:Q23" si="2">E15+I15+M15</f>
        <v>0</v>
      </c>
      <c r="R15" s="176">
        <f t="shared" ref="R15:R19" si="3">F15+J15+N15</f>
        <v>0</v>
      </c>
      <c r="S15" s="346">
        <f t="shared" ref="S15:S19" si="4">G15+K15+O15</f>
        <v>0</v>
      </c>
      <c r="T15" s="264"/>
      <c r="U15" s="345"/>
      <c r="V15" s="264"/>
      <c r="W15" s="345"/>
      <c r="X15" s="56"/>
      <c r="Y15" s="56"/>
      <c r="Z15" s="56"/>
    </row>
    <row r="16" spans="2:27" ht="95.25" customHeight="1">
      <c r="B16" s="135">
        <v>2</v>
      </c>
      <c r="C16" s="136" t="s">
        <v>555</v>
      </c>
      <c r="D16" s="264"/>
      <c r="E16" s="345"/>
      <c r="F16" s="264"/>
      <c r="G16" s="345"/>
      <c r="H16" s="264"/>
      <c r="I16" s="345"/>
      <c r="J16" s="264"/>
      <c r="K16" s="345"/>
      <c r="L16" s="264"/>
      <c r="M16" s="345"/>
      <c r="N16" s="264"/>
      <c r="O16" s="510"/>
      <c r="P16" s="176">
        <f t="shared" si="1"/>
        <v>0</v>
      </c>
      <c r="Q16" s="346">
        <f t="shared" si="2"/>
        <v>0</v>
      </c>
      <c r="R16" s="176">
        <f t="shared" si="3"/>
        <v>0</v>
      </c>
      <c r="S16" s="346">
        <f t="shared" si="4"/>
        <v>0</v>
      </c>
      <c r="T16" s="264"/>
      <c r="U16" s="345"/>
      <c r="V16" s="264"/>
      <c r="W16" s="345"/>
      <c r="X16" s="56"/>
      <c r="Y16" s="56"/>
      <c r="Z16" s="56"/>
    </row>
    <row r="17" spans="2:26" ht="48" customHeight="1">
      <c r="B17" s="55" t="s">
        <v>36</v>
      </c>
      <c r="C17" s="136" t="s">
        <v>518</v>
      </c>
      <c r="D17" s="264"/>
      <c r="E17" s="345"/>
      <c r="F17" s="264"/>
      <c r="G17" s="345"/>
      <c r="H17" s="264"/>
      <c r="I17" s="345"/>
      <c r="J17" s="264"/>
      <c r="K17" s="345"/>
      <c r="L17" s="264"/>
      <c r="M17" s="345"/>
      <c r="N17" s="264"/>
      <c r="O17" s="510"/>
      <c r="P17" s="176">
        <f t="shared" si="1"/>
        <v>0</v>
      </c>
      <c r="Q17" s="346">
        <f t="shared" si="2"/>
        <v>0</v>
      </c>
      <c r="R17" s="176">
        <f t="shared" si="3"/>
        <v>0</v>
      </c>
      <c r="S17" s="346">
        <f t="shared" si="4"/>
        <v>0</v>
      </c>
      <c r="T17" s="264"/>
      <c r="U17" s="345"/>
      <c r="V17" s="264"/>
      <c r="W17" s="345"/>
      <c r="X17" s="56"/>
      <c r="Y17" s="56"/>
      <c r="Z17" s="56"/>
    </row>
    <row r="18" spans="2:26" ht="75" customHeight="1">
      <c r="B18" s="55" t="s">
        <v>41</v>
      </c>
      <c r="C18" s="54" t="s">
        <v>503</v>
      </c>
      <c r="D18" s="176">
        <f>D19+D20+D21+D22+D23</f>
        <v>0</v>
      </c>
      <c r="E18" s="346">
        <f t="shared" ref="E18:O18" si="5">E19+E20+E21+E22+E23</f>
        <v>0</v>
      </c>
      <c r="F18" s="176">
        <f t="shared" si="5"/>
        <v>0</v>
      </c>
      <c r="G18" s="346">
        <f t="shared" si="5"/>
        <v>0</v>
      </c>
      <c r="H18" s="176">
        <f t="shared" si="5"/>
        <v>0</v>
      </c>
      <c r="I18" s="346">
        <f t="shared" si="5"/>
        <v>0</v>
      </c>
      <c r="J18" s="176">
        <f t="shared" si="5"/>
        <v>0</v>
      </c>
      <c r="K18" s="346">
        <f t="shared" si="5"/>
        <v>0</v>
      </c>
      <c r="L18" s="176">
        <f t="shared" si="5"/>
        <v>0</v>
      </c>
      <c r="M18" s="346">
        <f t="shared" si="5"/>
        <v>0</v>
      </c>
      <c r="N18" s="176">
        <f t="shared" si="5"/>
        <v>0</v>
      </c>
      <c r="O18" s="346">
        <f t="shared" si="5"/>
        <v>0</v>
      </c>
      <c r="P18" s="176">
        <f t="shared" si="1"/>
        <v>0</v>
      </c>
      <c r="Q18" s="346">
        <f t="shared" si="2"/>
        <v>0</v>
      </c>
      <c r="R18" s="176">
        <f t="shared" ref="R18" si="6">R19+R20+R21+R22+R23</f>
        <v>0</v>
      </c>
      <c r="S18" s="346">
        <f t="shared" ref="S18" si="7">S19+S20+S21+S22+S23</f>
        <v>0</v>
      </c>
      <c r="T18" s="176">
        <f t="shared" ref="T18" si="8">P18+R18</f>
        <v>0</v>
      </c>
      <c r="U18" s="346">
        <f t="shared" ref="U18" si="9">Q18+S18</f>
        <v>0</v>
      </c>
      <c r="V18" s="176">
        <f t="shared" ref="V18" si="10">V19+V20+V21+V22+V23</f>
        <v>0</v>
      </c>
      <c r="W18" s="346">
        <f t="shared" ref="W18" si="11">W19+W20+W21+W22+W23</f>
        <v>0</v>
      </c>
      <c r="X18" s="56"/>
      <c r="Y18" s="56"/>
      <c r="Z18" s="56"/>
    </row>
    <row r="19" spans="2:26" ht="27.75" customHeight="1">
      <c r="B19" s="55" t="s">
        <v>42</v>
      </c>
      <c r="C19" s="54" t="s">
        <v>463</v>
      </c>
      <c r="D19" s="264"/>
      <c r="E19" s="345"/>
      <c r="F19" s="264"/>
      <c r="G19" s="345"/>
      <c r="H19" s="264"/>
      <c r="I19" s="345"/>
      <c r="J19" s="264"/>
      <c r="K19" s="345"/>
      <c r="L19" s="264"/>
      <c r="M19" s="345"/>
      <c r="N19" s="264"/>
      <c r="O19" s="510"/>
      <c r="P19" s="176">
        <f t="shared" si="1"/>
        <v>0</v>
      </c>
      <c r="Q19" s="346">
        <f t="shared" si="2"/>
        <v>0</v>
      </c>
      <c r="R19" s="176">
        <f t="shared" si="3"/>
        <v>0</v>
      </c>
      <c r="S19" s="346">
        <f t="shared" si="4"/>
        <v>0</v>
      </c>
      <c r="T19" s="264"/>
      <c r="U19" s="345"/>
      <c r="V19" s="264"/>
      <c r="W19" s="345"/>
      <c r="X19" s="56"/>
      <c r="Y19" s="56"/>
      <c r="Z19" s="56"/>
    </row>
    <row r="20" spans="2:26" ht="30.75" customHeight="1">
      <c r="B20" s="55" t="s">
        <v>43</v>
      </c>
      <c r="C20" s="54" t="s">
        <v>464</v>
      </c>
      <c r="D20" s="264"/>
      <c r="E20" s="345"/>
      <c r="F20" s="264"/>
      <c r="G20" s="345"/>
      <c r="H20" s="264"/>
      <c r="I20" s="345"/>
      <c r="J20" s="264"/>
      <c r="K20" s="345"/>
      <c r="L20" s="264"/>
      <c r="M20" s="345"/>
      <c r="N20" s="264"/>
      <c r="O20" s="510"/>
      <c r="P20" s="176">
        <f t="shared" si="1"/>
        <v>0</v>
      </c>
      <c r="Q20" s="346">
        <f t="shared" si="2"/>
        <v>0</v>
      </c>
      <c r="R20" s="176">
        <f t="shared" ref="R20:R23" si="12">F20+J20+N20</f>
        <v>0</v>
      </c>
      <c r="S20" s="346">
        <f t="shared" ref="S20:S23" si="13">G20+K20+O20</f>
        <v>0</v>
      </c>
      <c r="T20" s="264"/>
      <c r="U20" s="345"/>
      <c r="V20" s="264"/>
      <c r="W20" s="345"/>
      <c r="X20" s="56"/>
      <c r="Y20" s="56"/>
      <c r="Z20" s="56"/>
    </row>
    <row r="21" spans="2:26" ht="30" customHeight="1">
      <c r="B21" s="55" t="s">
        <v>44</v>
      </c>
      <c r="C21" s="54" t="s">
        <v>465</v>
      </c>
      <c r="D21" s="264"/>
      <c r="E21" s="345"/>
      <c r="F21" s="264"/>
      <c r="G21" s="345"/>
      <c r="H21" s="264"/>
      <c r="I21" s="345"/>
      <c r="J21" s="264"/>
      <c r="K21" s="345"/>
      <c r="L21" s="264"/>
      <c r="M21" s="345"/>
      <c r="N21" s="264"/>
      <c r="O21" s="510"/>
      <c r="P21" s="176">
        <f t="shared" si="1"/>
        <v>0</v>
      </c>
      <c r="Q21" s="346">
        <f t="shared" si="2"/>
        <v>0</v>
      </c>
      <c r="R21" s="176">
        <f t="shared" si="12"/>
        <v>0</v>
      </c>
      <c r="S21" s="346">
        <f t="shared" si="13"/>
        <v>0</v>
      </c>
      <c r="T21" s="264"/>
      <c r="U21" s="345"/>
      <c r="V21" s="264"/>
      <c r="W21" s="345"/>
      <c r="X21" s="56"/>
      <c r="Y21" s="56"/>
      <c r="Z21" s="56"/>
    </row>
    <row r="22" spans="2:26" ht="29.25" customHeight="1">
      <c r="B22" s="55" t="s">
        <v>45</v>
      </c>
      <c r="C22" s="54" t="s">
        <v>466</v>
      </c>
      <c r="D22" s="264"/>
      <c r="E22" s="345"/>
      <c r="F22" s="264"/>
      <c r="G22" s="345"/>
      <c r="H22" s="264"/>
      <c r="I22" s="345"/>
      <c r="J22" s="264"/>
      <c r="K22" s="345"/>
      <c r="L22" s="264"/>
      <c r="M22" s="345"/>
      <c r="N22" s="264"/>
      <c r="O22" s="510"/>
      <c r="P22" s="176">
        <f t="shared" si="1"/>
        <v>0</v>
      </c>
      <c r="Q22" s="346">
        <f t="shared" si="2"/>
        <v>0</v>
      </c>
      <c r="R22" s="176">
        <f t="shared" si="12"/>
        <v>0</v>
      </c>
      <c r="S22" s="346">
        <f t="shared" si="13"/>
        <v>0</v>
      </c>
      <c r="T22" s="264"/>
      <c r="U22" s="345"/>
      <c r="V22" s="264"/>
      <c r="W22" s="345"/>
      <c r="X22" s="56"/>
      <c r="Y22" s="56"/>
      <c r="Z22" s="56"/>
    </row>
    <row r="23" spans="2:26" ht="54" customHeight="1">
      <c r="B23" s="55" t="s">
        <v>64</v>
      </c>
      <c r="C23" s="54" t="s">
        <v>496</v>
      </c>
      <c r="D23" s="264"/>
      <c r="E23" s="345"/>
      <c r="F23" s="264"/>
      <c r="G23" s="345"/>
      <c r="H23" s="264"/>
      <c r="I23" s="345"/>
      <c r="J23" s="264"/>
      <c r="K23" s="345"/>
      <c r="L23" s="264"/>
      <c r="M23" s="345"/>
      <c r="N23" s="264"/>
      <c r="O23" s="510"/>
      <c r="P23" s="176">
        <f t="shared" si="1"/>
        <v>0</v>
      </c>
      <c r="Q23" s="346">
        <f t="shared" si="2"/>
        <v>0</v>
      </c>
      <c r="R23" s="176">
        <f t="shared" si="12"/>
        <v>0</v>
      </c>
      <c r="S23" s="346">
        <f t="shared" si="13"/>
        <v>0</v>
      </c>
      <c r="T23" s="264"/>
      <c r="U23" s="345"/>
      <c r="V23" s="264"/>
      <c r="W23" s="345"/>
      <c r="X23" s="56"/>
      <c r="Y23" s="56"/>
      <c r="Z23" s="56"/>
    </row>
    <row r="24" spans="2:26" ht="24" customHeight="1"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2:26" ht="18">
      <c r="B25" s="56"/>
      <c r="C25" s="154" t="s">
        <v>565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T25" s="384"/>
      <c r="U25" s="384"/>
    </row>
    <row r="26" spans="2:26" ht="18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T26" s="425" t="s">
        <v>79</v>
      </c>
      <c r="U26" s="425"/>
      <c r="W26" t="s">
        <v>595</v>
      </c>
    </row>
    <row r="27" spans="2:26" ht="24.75" customHeight="1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T27" s="384"/>
      <c r="U27" s="384"/>
    </row>
    <row r="28" spans="2:26">
      <c r="T28" s="425" t="s">
        <v>566</v>
      </c>
      <c r="U28" s="425"/>
    </row>
    <row r="29" spans="2:26" ht="16.8">
      <c r="T29" s="384"/>
      <c r="U29" s="384"/>
    </row>
    <row r="30" spans="2:26">
      <c r="T30" s="425" t="s">
        <v>567</v>
      </c>
      <c r="U30" s="425"/>
    </row>
  </sheetData>
  <sheetProtection algorithmName="SHA-512" hashValue="3L5IuDtFKMkUbAU6ciTKcGt0xQ7OOuBZ7lOyCgPjVQfw4HQO0BM0ToQeRcB0TMowwmXfgZ1UX8jcmhVtlCmVtA==" saltValue="ZlytR8/W1Ab/EQNwkxH7mQ==" spinCount="100000" sheet="1"/>
  <mergeCells count="26">
    <mergeCell ref="V9:W10"/>
    <mergeCell ref="S2:U2"/>
    <mergeCell ref="S3:U3"/>
    <mergeCell ref="B7:U7"/>
    <mergeCell ref="B5:U5"/>
    <mergeCell ref="P9:S9"/>
    <mergeCell ref="M9:O9"/>
    <mergeCell ref="T9:U10"/>
    <mergeCell ref="B9:B12"/>
    <mergeCell ref="C9:C12"/>
    <mergeCell ref="E9:G9"/>
    <mergeCell ref="I9:K9"/>
    <mergeCell ref="F10:G10"/>
    <mergeCell ref="J10:K10"/>
    <mergeCell ref="N10:O10"/>
    <mergeCell ref="R10:S10"/>
    <mergeCell ref="D10:E10"/>
    <mergeCell ref="T30:U30"/>
    <mergeCell ref="T25:U25"/>
    <mergeCell ref="T26:U26"/>
    <mergeCell ref="T27:U27"/>
    <mergeCell ref="T28:U28"/>
    <mergeCell ref="T29:U29"/>
    <mergeCell ref="H10:I10"/>
    <mergeCell ref="L10:M10"/>
    <mergeCell ref="P10:Q10"/>
  </mergeCells>
  <conditionalFormatting sqref="D14:N17 D19:N23">
    <cfRule type="cellIs" dxfId="5" priority="1" operator="lessThan">
      <formula>0</formula>
    </cfRule>
  </conditionalFormatting>
  <conditionalFormatting sqref="K6">
    <cfRule type="cellIs" dxfId="4" priority="2" operator="equal">
      <formula>0</formula>
    </cfRule>
  </conditionalFormatting>
  <dataValidations count="3">
    <dataValidation type="list" allowBlank="1" showInputMessage="1" showErrorMessage="1" sqref="L6" xr:uid="{436F682C-67EF-45AC-903E-0C92299C4444}">
      <formula1>"оберіть рік, 2025, 2026, 2027, 2028, 2029, 2030, 2031, 2032, 2033, 2034, 2035"</formula1>
    </dataValidation>
    <dataValidation type="list" allowBlank="1" showInputMessage="1" showErrorMessage="1" sqref="K6" xr:uid="{37E1EA74-FC0C-4152-8C64-072C431A4481}">
      <formula1>"оберіть період, березень, червень, вересень, грудень"</formula1>
    </dataValidation>
    <dataValidation type="list" allowBlank="1" showInputMessage="1" showErrorMessage="1" sqref="E9 I9 M9" xr:uid="{CB166395-61E4-432F-A38B-1699E52974D8}">
      <formula1>"оберіть період, січень, лютий, березень, квітень, травень, червень, липень, серпень, вересень, жовтень, листопад, грудень"</formula1>
    </dataValidation>
  </dataValidations>
  <printOptions horizontalCentered="1"/>
  <pageMargins left="0.11811023622047245" right="0.31496062992125984" top="0" bottom="0.15748031496062992" header="0.31496062992125984" footer="0.11811023622047245"/>
  <pageSetup paperSize="9" scale="36" orientation="landscape" r:id="rId1"/>
  <colBreaks count="1" manualBreakCount="1">
    <brk id="24" max="22" man="1"/>
  </colBreaks>
  <ignoredErrors>
    <ignoredError sqref="B1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7A7E-4A3E-4319-A38B-AB8EBDDA0893}">
  <dimension ref="B2:Q33"/>
  <sheetViews>
    <sheetView showGridLines="0" workbookViewId="0">
      <selection activeCell="E15" sqref="E15"/>
    </sheetView>
  </sheetViews>
  <sheetFormatPr defaultRowHeight="13.2"/>
  <cols>
    <col min="1" max="1" width="3.44140625" customWidth="1"/>
    <col min="2" max="2" width="6.44140625" customWidth="1"/>
    <col min="3" max="3" width="44.33203125" customWidth="1"/>
    <col min="4" max="4" width="29.33203125" customWidth="1"/>
    <col min="5" max="8" width="22" customWidth="1"/>
    <col min="9" max="9" width="26.6640625" customWidth="1"/>
    <col min="10" max="10" width="25.77734375" customWidth="1"/>
    <col min="11" max="17" width="22" customWidth="1"/>
  </cols>
  <sheetData>
    <row r="2" spans="2:17" ht="15.6">
      <c r="K2" s="464" t="s">
        <v>348</v>
      </c>
      <c r="L2" s="464"/>
      <c r="M2" s="177"/>
    </row>
    <row r="3" spans="2:17" ht="54" customHeight="1">
      <c r="K3" s="465" t="s">
        <v>310</v>
      </c>
      <c r="L3" s="465"/>
    </row>
    <row r="4" spans="2:17" ht="13.8">
      <c r="J4" s="52"/>
      <c r="K4" s="53"/>
    </row>
    <row r="5" spans="2:17" ht="17.399999999999999">
      <c r="B5" s="466" t="s">
        <v>597</v>
      </c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178"/>
      <c r="N5" s="178"/>
      <c r="O5" s="178"/>
      <c r="P5" s="178"/>
      <c r="Q5" s="178"/>
    </row>
    <row r="6" spans="2:17" ht="18">
      <c r="B6" s="28"/>
      <c r="C6" s="28"/>
      <c r="D6" s="28"/>
      <c r="E6" s="179"/>
      <c r="F6" s="180" t="s">
        <v>598</v>
      </c>
      <c r="G6" s="181" t="s">
        <v>607</v>
      </c>
      <c r="H6" s="181" t="s">
        <v>607</v>
      </c>
      <c r="I6" s="182" t="s">
        <v>570</v>
      </c>
      <c r="J6" s="28"/>
      <c r="K6" s="28"/>
      <c r="L6" s="28"/>
    </row>
    <row r="7" spans="2:17" ht="15.6">
      <c r="B7" s="474" t="s">
        <v>96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183"/>
      <c r="N7" s="183"/>
      <c r="O7" s="183"/>
      <c r="P7" s="183"/>
      <c r="Q7" s="183"/>
    </row>
    <row r="8" spans="2:17" ht="18">
      <c r="B8" s="184"/>
      <c r="C8" s="184"/>
      <c r="D8" s="185"/>
      <c r="E8" s="185"/>
      <c r="F8" s="185"/>
      <c r="G8" s="184"/>
      <c r="H8" s="184"/>
      <c r="I8" s="184"/>
      <c r="J8" s="184"/>
      <c r="K8" s="184"/>
      <c r="L8" s="184"/>
    </row>
    <row r="9" spans="2:17" s="16" customFormat="1" ht="72" customHeight="1">
      <c r="B9" s="475" t="s">
        <v>2</v>
      </c>
      <c r="C9" s="475" t="s">
        <v>599</v>
      </c>
      <c r="D9" s="479" t="s">
        <v>635</v>
      </c>
      <c r="E9" s="475" t="s">
        <v>636</v>
      </c>
      <c r="F9" s="475" t="s">
        <v>600</v>
      </c>
      <c r="G9" s="475" t="s">
        <v>601</v>
      </c>
      <c r="H9" s="475" t="s">
        <v>637</v>
      </c>
      <c r="I9" s="482" t="s">
        <v>602</v>
      </c>
      <c r="J9" s="482"/>
      <c r="K9" s="482" t="s">
        <v>638</v>
      </c>
      <c r="L9" s="482"/>
      <c r="M9" s="186"/>
      <c r="N9" s="186"/>
      <c r="O9" s="187"/>
      <c r="P9" s="187"/>
      <c r="Q9" s="187"/>
    </row>
    <row r="10" spans="2:17" s="177" customFormat="1" ht="15.6">
      <c r="B10" s="476"/>
      <c r="C10" s="476"/>
      <c r="D10" s="480"/>
      <c r="E10" s="476"/>
      <c r="F10" s="476"/>
      <c r="G10" s="476"/>
      <c r="H10" s="476"/>
      <c r="I10" s="483" t="s">
        <v>603</v>
      </c>
      <c r="J10" s="483" t="s">
        <v>604</v>
      </c>
      <c r="K10" s="353" t="s">
        <v>580</v>
      </c>
      <c r="L10" s="353" t="s">
        <v>581</v>
      </c>
      <c r="M10" s="188"/>
      <c r="N10" s="188"/>
      <c r="O10" s="189"/>
      <c r="P10" s="189"/>
      <c r="Q10" s="189"/>
    </row>
    <row r="11" spans="2:17" s="177" customFormat="1" ht="15.6">
      <c r="B11" s="477"/>
      <c r="C11" s="477"/>
      <c r="D11" s="481"/>
      <c r="E11" s="477"/>
      <c r="F11" s="477"/>
      <c r="G11" s="477"/>
      <c r="H11" s="477"/>
      <c r="I11" s="484"/>
      <c r="J11" s="484"/>
      <c r="K11" s="124" t="s">
        <v>605</v>
      </c>
      <c r="L11" s="124" t="s">
        <v>10</v>
      </c>
      <c r="M11" s="188"/>
      <c r="N11" s="188"/>
      <c r="O11" s="189"/>
      <c r="P11" s="189"/>
      <c r="Q11" s="189"/>
    </row>
    <row r="12" spans="2:17" s="177" customFormat="1" ht="15.6">
      <c r="B12" s="354" t="s">
        <v>81</v>
      </c>
      <c r="C12" s="354" t="s">
        <v>7</v>
      </c>
      <c r="D12" s="354" t="s">
        <v>8</v>
      </c>
      <c r="E12" s="354" t="s">
        <v>9</v>
      </c>
      <c r="F12" s="354">
        <v>1</v>
      </c>
      <c r="G12" s="354">
        <v>2</v>
      </c>
      <c r="H12" s="354">
        <v>3</v>
      </c>
      <c r="I12" s="350">
        <v>4</v>
      </c>
      <c r="J12" s="350">
        <v>5</v>
      </c>
      <c r="K12" s="350">
        <v>6</v>
      </c>
      <c r="L12" s="350">
        <v>7</v>
      </c>
      <c r="M12" s="188"/>
      <c r="N12" s="188"/>
      <c r="O12" s="189"/>
      <c r="P12" s="191"/>
      <c r="Q12" s="189"/>
    </row>
    <row r="13" spans="2:17" s="177" customFormat="1" ht="31.2">
      <c r="B13" s="355" t="s">
        <v>165</v>
      </c>
      <c r="C13" s="304"/>
      <c r="D13" s="347" t="s">
        <v>607</v>
      </c>
      <c r="E13" s="348" t="s">
        <v>631</v>
      </c>
      <c r="F13" s="348" t="s">
        <v>608</v>
      </c>
      <c r="G13" s="349" t="s">
        <v>609</v>
      </c>
      <c r="H13" s="349" t="s">
        <v>610</v>
      </c>
      <c r="I13" s="349" t="s">
        <v>610</v>
      </c>
      <c r="J13" s="514" t="s">
        <v>571</v>
      </c>
      <c r="K13" s="190"/>
      <c r="L13" s="351"/>
      <c r="M13" s="188"/>
      <c r="N13" s="188"/>
      <c r="O13" s="189"/>
      <c r="P13" s="191"/>
      <c r="Q13" s="189"/>
    </row>
    <row r="14" spans="2:17" s="177" customFormat="1" ht="15.6">
      <c r="B14" s="355" t="s">
        <v>34</v>
      </c>
      <c r="C14" s="304"/>
      <c r="D14" s="347"/>
      <c r="E14" s="348"/>
      <c r="F14" s="348"/>
      <c r="G14" s="349"/>
      <c r="H14" s="349"/>
      <c r="I14" s="349"/>
      <c r="J14" s="514"/>
      <c r="K14" s="190"/>
      <c r="L14" s="351"/>
      <c r="M14" s="188"/>
      <c r="N14" s="188"/>
      <c r="O14" s="189"/>
      <c r="P14" s="191"/>
      <c r="Q14" s="189"/>
    </row>
    <row r="15" spans="2:17" s="177" customFormat="1" ht="15.6">
      <c r="B15" s="355" t="s">
        <v>41</v>
      </c>
      <c r="C15" s="304"/>
      <c r="D15" s="347"/>
      <c r="E15" s="348"/>
      <c r="F15" s="348"/>
      <c r="G15" s="349"/>
      <c r="H15" s="349"/>
      <c r="I15" s="349"/>
      <c r="J15" s="514"/>
      <c r="K15" s="190"/>
      <c r="L15" s="351"/>
      <c r="M15" s="188"/>
      <c r="N15" s="188"/>
      <c r="O15" s="189"/>
      <c r="P15" s="191"/>
      <c r="Q15" s="189"/>
    </row>
    <row r="16" spans="2:17" s="177" customFormat="1" ht="15.6">
      <c r="B16" s="355" t="s">
        <v>46</v>
      </c>
      <c r="C16" s="304"/>
      <c r="D16" s="347"/>
      <c r="E16" s="348"/>
      <c r="F16" s="348"/>
      <c r="G16" s="349"/>
      <c r="H16" s="349"/>
      <c r="I16" s="349"/>
      <c r="J16" s="514"/>
      <c r="K16" s="190"/>
      <c r="L16" s="351"/>
      <c r="M16" s="188"/>
      <c r="N16" s="188"/>
      <c r="O16" s="189"/>
      <c r="P16" s="189"/>
      <c r="Q16" s="189"/>
    </row>
    <row r="17" spans="2:17" s="177" customFormat="1" ht="15.6">
      <c r="B17" s="355" t="s">
        <v>89</v>
      </c>
      <c r="C17" s="304"/>
      <c r="D17" s="347"/>
      <c r="E17" s="348"/>
      <c r="F17" s="348"/>
      <c r="G17" s="349"/>
      <c r="H17" s="349"/>
      <c r="I17" s="349"/>
      <c r="J17" s="514"/>
      <c r="K17" s="190"/>
      <c r="L17" s="351"/>
      <c r="M17" s="188"/>
      <c r="N17" s="188"/>
      <c r="O17" s="189"/>
      <c r="P17" s="189"/>
      <c r="Q17" s="189"/>
    </row>
    <row r="18" spans="2:17" s="177" customFormat="1" ht="15.6">
      <c r="B18" s="355" t="s">
        <v>80</v>
      </c>
      <c r="C18" s="304"/>
      <c r="D18" s="347"/>
      <c r="E18" s="348"/>
      <c r="F18" s="348"/>
      <c r="G18" s="349"/>
      <c r="H18" s="349"/>
      <c r="I18" s="349"/>
      <c r="J18" s="514"/>
      <c r="K18" s="190"/>
      <c r="L18" s="351"/>
      <c r="M18" s="188"/>
      <c r="N18" s="188"/>
      <c r="O18" s="189"/>
      <c r="P18" s="189"/>
      <c r="Q18" s="189"/>
    </row>
    <row r="19" spans="2:17" s="177" customFormat="1" ht="15.6">
      <c r="B19" s="355" t="s">
        <v>611</v>
      </c>
      <c r="C19" s="304"/>
      <c r="D19" s="347"/>
      <c r="E19" s="348"/>
      <c r="F19" s="348"/>
      <c r="G19" s="349"/>
      <c r="H19" s="349"/>
      <c r="I19" s="349"/>
      <c r="J19" s="514"/>
      <c r="K19" s="190"/>
      <c r="L19" s="351"/>
      <c r="M19" s="188"/>
      <c r="N19" s="188"/>
      <c r="O19" s="189"/>
      <c r="P19" s="189"/>
      <c r="Q19" s="189"/>
    </row>
    <row r="20" spans="2:17" ht="18">
      <c r="B20" s="192"/>
      <c r="C20" s="192"/>
      <c r="D20" s="192"/>
      <c r="E20" s="192"/>
      <c r="F20" s="192"/>
      <c r="G20" s="192"/>
      <c r="H20" s="192"/>
      <c r="I20" s="192"/>
      <c r="J20" s="192"/>
      <c r="K20" s="352"/>
      <c r="L20" s="192"/>
    </row>
    <row r="21" spans="2:17" ht="18">
      <c r="B21" s="356"/>
      <c r="C21" s="357" t="s">
        <v>565</v>
      </c>
      <c r="D21" s="357"/>
      <c r="G21" s="356"/>
      <c r="H21" s="356"/>
      <c r="I21" s="356"/>
      <c r="K21" s="384"/>
      <c r="L21" s="384"/>
    </row>
    <row r="22" spans="2:17" ht="18">
      <c r="B22" s="56"/>
      <c r="C22" s="56"/>
      <c r="D22" s="56"/>
      <c r="G22" s="56"/>
      <c r="H22" s="56"/>
      <c r="I22" s="56"/>
      <c r="K22" s="478" t="s">
        <v>79</v>
      </c>
      <c r="L22" s="478"/>
    </row>
    <row r="23" spans="2:17" ht="18">
      <c r="B23" s="56"/>
      <c r="C23" s="56"/>
      <c r="D23" s="56"/>
      <c r="G23" s="56"/>
      <c r="H23" s="56"/>
      <c r="I23" s="56"/>
      <c r="K23" s="384"/>
      <c r="L23" s="384"/>
    </row>
    <row r="24" spans="2:17" ht="18">
      <c r="B24" s="56"/>
      <c r="C24" s="56"/>
      <c r="D24" s="56"/>
      <c r="G24" s="56"/>
      <c r="H24" s="56"/>
      <c r="I24" s="56"/>
      <c r="K24" s="478" t="s">
        <v>566</v>
      </c>
      <c r="L24" s="478"/>
    </row>
    <row r="25" spans="2:17" ht="16.8">
      <c r="K25" s="384"/>
      <c r="L25" s="384"/>
    </row>
    <row r="26" spans="2:17" ht="12.75" customHeight="1">
      <c r="K26" s="478" t="s">
        <v>567</v>
      </c>
      <c r="L26" s="478"/>
    </row>
    <row r="33" ht="18.75" customHeight="1"/>
  </sheetData>
  <sheetProtection insertRows="0" autoFilter="0"/>
  <mergeCells count="21">
    <mergeCell ref="K23:L23"/>
    <mergeCell ref="K24:L24"/>
    <mergeCell ref="K25:L25"/>
    <mergeCell ref="K26:L26"/>
    <mergeCell ref="D9:D11"/>
    <mergeCell ref="I9:J9"/>
    <mergeCell ref="K9:L9"/>
    <mergeCell ref="I10:I11"/>
    <mergeCell ref="J10:J11"/>
    <mergeCell ref="K21:L21"/>
    <mergeCell ref="K22:L22"/>
    <mergeCell ref="K2:L2"/>
    <mergeCell ref="K3:L3"/>
    <mergeCell ref="B5:L5"/>
    <mergeCell ref="B7:L7"/>
    <mergeCell ref="B9:B11"/>
    <mergeCell ref="C9:C11"/>
    <mergeCell ref="E9:E11"/>
    <mergeCell ref="F9:F11"/>
    <mergeCell ref="G9:G11"/>
    <mergeCell ref="H9:H11"/>
  </mergeCells>
  <dataValidations count="2">
    <dataValidation type="list" allowBlank="1" showErrorMessage="1" sqref="G6" xr:uid="{AFF29B8E-66ED-4BC3-9713-4C0F42F33F5D}">
      <formula1>"оберіть, березень, червень, вересень, грудень"</formula1>
    </dataValidation>
    <dataValidation type="list" allowBlank="1" showInputMessage="1" showErrorMessage="1" sqref="H6" xr:uid="{F582E181-E41C-4CF7-9DAF-1BEB7A7E10F7}">
      <formula1>"оберіть, 2025, 2026, 2027, 2028, 2029, 2030, 2031, 2032, 2033"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6D1D7B1-9DAB-471E-B363-6362CA36158E}">
          <x14:formula1>
            <xm:f>'Випада.чі списки'!$J$2:$J$4</xm:f>
          </x14:formula1>
          <xm:sqref>C13:C19</xm:sqref>
        </x14:dataValidation>
        <x14:dataValidation type="list" allowBlank="1" showInputMessage="1" showErrorMessage="1" xr:uid="{3814710F-C77B-4031-8BCC-DBCD5626ADC6}">
          <x14:formula1>
            <xm:f>'Випада.чі списки'!$L$1:$L$4</xm:f>
          </x14:formula1>
          <xm:sqref>D13:D19</xm:sqref>
        </x14:dataValidation>
        <x14:dataValidation type="list" allowBlank="1" showInputMessage="1" showErrorMessage="1" xr:uid="{8EB1535A-227E-44B7-969F-D03A1553AE4B}">
          <x14:formula1>
            <xm:f>'Випада.чі списки'!$O$1:$O$7</xm:f>
          </x14:formula1>
          <xm:sqref>E13:E19</xm:sqref>
        </x14:dataValidation>
        <x14:dataValidation type="list" allowBlank="1" showInputMessage="1" showErrorMessage="1" xr:uid="{E164C9AD-A3CB-45D6-BAC0-92D57AABE18D}">
          <x14:formula1>
            <xm:f>'Випада.чі списки'!$C$1:$C$13</xm:f>
          </x14:formula1>
          <xm:sqref>H13:I19</xm:sqref>
        </x14:dataValidation>
        <x14:dataValidation type="list" allowBlank="1" showInputMessage="1" showErrorMessage="1" xr:uid="{86E71866-BBB2-407B-B389-1EFAEE8E7093}">
          <x14:formula1>
            <xm:f>'Випада.чі списки'!$E$1:$E$24</xm:f>
          </x14:formula1>
          <xm:sqref>J13:J19</xm:sqref>
        </x14:dataValidation>
        <x14:dataValidation type="list" allowBlank="1" showInputMessage="1" showErrorMessage="1" xr:uid="{5798087C-EA11-48BC-A5CE-26106CC80970}">
          <x14:formula1>
            <xm:f>'Випада.чі списки'!$A$1:$A$6</xm:f>
          </x14:formula1>
          <xm:sqref>G13:G19</xm:sqref>
        </x14:dataValidation>
        <x14:dataValidation type="list" allowBlank="1" showInputMessage="1" showErrorMessage="1" xr:uid="{70432BC1-9BF0-4208-9D50-796E2D7C1D81}">
          <x14:formula1>
            <xm:f>'Випада.чі списки'!$H$1:$H$3</xm:f>
          </x14:formula1>
          <xm:sqref>F13:F19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E6C8-D873-4286-8A59-661E481166A2}">
  <dimension ref="B2:I100"/>
  <sheetViews>
    <sheetView showGridLines="0" zoomScaleNormal="100" zoomScaleSheetLayoutView="80" workbookViewId="0">
      <selection activeCell="F6" sqref="F6"/>
    </sheetView>
  </sheetViews>
  <sheetFormatPr defaultColWidth="9.33203125" defaultRowHeight="13.2"/>
  <cols>
    <col min="1" max="1" width="7" style="137" customWidth="1"/>
    <col min="2" max="2" width="8.6640625" style="137" customWidth="1"/>
    <col min="3" max="3" width="53.33203125" style="137" customWidth="1"/>
    <col min="4" max="4" width="27" style="137" customWidth="1"/>
    <col min="5" max="5" width="27.6640625" style="137" customWidth="1"/>
    <col min="6" max="6" width="25.109375" style="137" customWidth="1"/>
    <col min="7" max="7" width="11.109375" style="137" customWidth="1"/>
    <col min="8" max="8" width="28.109375" style="137" customWidth="1"/>
    <col min="9" max="9" width="9" style="137" customWidth="1"/>
    <col min="10" max="16384" width="9.33203125" style="137"/>
  </cols>
  <sheetData>
    <row r="2" spans="2:9" ht="14.25" customHeight="1">
      <c r="D2" s="16"/>
      <c r="E2" s="488" t="s">
        <v>522</v>
      </c>
      <c r="F2" s="489"/>
      <c r="G2" s="488"/>
      <c r="H2" s="490"/>
      <c r="I2" s="16"/>
    </row>
    <row r="3" spans="2:9" ht="36" customHeight="1">
      <c r="D3" s="16"/>
      <c r="E3" s="491" t="s">
        <v>310</v>
      </c>
      <c r="F3" s="492"/>
      <c r="G3" s="16"/>
      <c r="H3" s="138"/>
      <c r="I3" s="16"/>
    </row>
    <row r="4" spans="2:9" ht="13.5" customHeight="1">
      <c r="D4" s="64"/>
      <c r="E4" s="138"/>
      <c r="F4" s="138"/>
      <c r="G4" s="64"/>
      <c r="H4" s="64"/>
      <c r="I4" s="64"/>
    </row>
    <row r="5" spans="2:9" ht="23.25" customHeight="1">
      <c r="B5" s="466" t="s">
        <v>519</v>
      </c>
      <c r="C5" s="493"/>
      <c r="D5" s="493"/>
      <c r="E5" s="493"/>
      <c r="F5" s="493"/>
      <c r="G5" s="28"/>
      <c r="H5" s="28"/>
      <c r="I5" s="64"/>
    </row>
    <row r="6" spans="2:9" ht="21.75" customHeight="1">
      <c r="B6" s="18"/>
      <c r="C6" s="175" t="s">
        <v>568</v>
      </c>
      <c r="D6" s="158" t="s">
        <v>569</v>
      </c>
      <c r="E6" s="159" t="s">
        <v>571</v>
      </c>
      <c r="F6" s="3" t="s">
        <v>570</v>
      </c>
      <c r="G6" s="65"/>
      <c r="H6" s="65"/>
      <c r="I6" s="64"/>
    </row>
    <row r="7" spans="2:9" ht="19.5" customHeight="1">
      <c r="B7" s="494" t="s">
        <v>171</v>
      </c>
      <c r="C7" s="495"/>
      <c r="D7" s="495"/>
      <c r="E7" s="495"/>
      <c r="F7" s="495"/>
      <c r="G7" s="63"/>
      <c r="H7" s="63"/>
      <c r="I7" s="64"/>
    </row>
    <row r="8" spans="2:9" ht="16.5" customHeight="1"/>
    <row r="9" spans="2:9" ht="19.5" customHeight="1">
      <c r="F9" s="66" t="s">
        <v>10</v>
      </c>
      <c r="H9" s="67"/>
    </row>
    <row r="10" spans="2:9" ht="41.25" customHeight="1">
      <c r="B10" s="68" t="s">
        <v>2</v>
      </c>
      <c r="C10" s="68" t="s">
        <v>345</v>
      </c>
      <c r="D10" s="69" t="s">
        <v>346</v>
      </c>
      <c r="E10" s="69" t="s">
        <v>347</v>
      </c>
      <c r="F10" s="69" t="s">
        <v>455</v>
      </c>
      <c r="G10" s="70"/>
      <c r="H10" s="70"/>
      <c r="I10" s="64"/>
    </row>
    <row r="11" spans="2:9" ht="18" customHeight="1">
      <c r="B11" s="125" t="s">
        <v>6</v>
      </c>
      <c r="C11" s="125" t="s">
        <v>7</v>
      </c>
      <c r="D11" s="125">
        <v>1</v>
      </c>
      <c r="E11" s="125">
        <v>2</v>
      </c>
      <c r="F11" s="125">
        <v>3</v>
      </c>
      <c r="G11" s="71"/>
      <c r="H11" s="71"/>
      <c r="I11" s="64"/>
    </row>
    <row r="12" spans="2:9" ht="25.5" customHeight="1">
      <c r="B12" s="485" t="s">
        <v>520</v>
      </c>
      <c r="C12" s="486"/>
      <c r="D12" s="486"/>
      <c r="E12" s="486"/>
      <c r="F12" s="487"/>
      <c r="G12" s="72"/>
      <c r="H12" s="72"/>
      <c r="I12" s="73"/>
    </row>
    <row r="13" spans="2:9" ht="27.75" customHeight="1">
      <c r="B13" s="139" t="s">
        <v>165</v>
      </c>
      <c r="C13" s="74" t="s">
        <v>521</v>
      </c>
      <c r="D13" s="515"/>
      <c r="E13" s="515"/>
      <c r="F13" s="515"/>
      <c r="G13" s="72"/>
      <c r="H13" s="72"/>
      <c r="I13" s="73"/>
    </row>
    <row r="14" spans="2:9" ht="27.75" customHeight="1">
      <c r="B14" s="139" t="s">
        <v>12</v>
      </c>
      <c r="C14" s="74"/>
      <c r="D14" s="515"/>
      <c r="E14" s="515"/>
      <c r="F14" s="515"/>
      <c r="G14" s="72"/>
      <c r="H14" s="72"/>
      <c r="I14" s="73"/>
    </row>
    <row r="15" spans="2:9" ht="24" customHeight="1">
      <c r="B15" s="139" t="s">
        <v>26</v>
      </c>
      <c r="C15" s="74"/>
      <c r="D15" s="515"/>
      <c r="E15" s="515"/>
      <c r="F15" s="515"/>
      <c r="G15" s="72"/>
      <c r="H15" s="72"/>
      <c r="I15" s="73"/>
    </row>
    <row r="16" spans="2:9" ht="24" customHeight="1">
      <c r="B16" s="139" t="s">
        <v>60</v>
      </c>
      <c r="C16" s="74"/>
      <c r="D16" s="515"/>
      <c r="E16" s="515"/>
      <c r="F16" s="515"/>
      <c r="G16" s="72"/>
      <c r="H16" s="72"/>
      <c r="I16" s="73"/>
    </row>
    <row r="17" spans="2:9" ht="18">
      <c r="B17" s="139" t="s">
        <v>80</v>
      </c>
      <c r="C17" s="75"/>
      <c r="D17" s="515"/>
      <c r="E17" s="515"/>
      <c r="F17" s="515"/>
      <c r="G17" s="72"/>
      <c r="H17" s="72"/>
      <c r="I17" s="73"/>
    </row>
    <row r="18" spans="2:9" ht="32.25" customHeight="1">
      <c r="B18" s="272" t="s">
        <v>34</v>
      </c>
      <c r="C18" s="74" t="s">
        <v>645</v>
      </c>
      <c r="D18" s="516"/>
      <c r="E18" s="515"/>
      <c r="F18" s="515"/>
      <c r="G18" s="72"/>
      <c r="H18" s="72"/>
      <c r="I18" s="73"/>
    </row>
    <row r="19" spans="2:9" ht="18">
      <c r="B19" s="272" t="s">
        <v>36</v>
      </c>
      <c r="C19" s="74"/>
      <c r="D19" s="516"/>
      <c r="E19" s="515"/>
      <c r="F19" s="515"/>
      <c r="G19" s="72"/>
      <c r="H19" s="72"/>
      <c r="I19" s="73"/>
    </row>
    <row r="20" spans="2:9" ht="18">
      <c r="B20" s="272" t="s">
        <v>54</v>
      </c>
      <c r="C20" s="74"/>
      <c r="D20" s="516"/>
      <c r="E20" s="515"/>
      <c r="F20" s="515"/>
      <c r="G20" s="72"/>
      <c r="H20" s="72"/>
      <c r="I20" s="73"/>
    </row>
    <row r="21" spans="2:9" ht="18">
      <c r="B21" s="272" t="s">
        <v>39</v>
      </c>
      <c r="C21" s="74"/>
      <c r="D21" s="516"/>
      <c r="E21" s="515"/>
      <c r="F21" s="515"/>
      <c r="G21" s="72"/>
      <c r="H21" s="72"/>
      <c r="I21" s="73"/>
    </row>
    <row r="22" spans="2:9" ht="18">
      <c r="B22" s="272"/>
      <c r="C22" s="74"/>
      <c r="D22" s="516"/>
      <c r="E22" s="515"/>
      <c r="F22" s="515"/>
      <c r="G22" s="72"/>
      <c r="H22" s="72"/>
      <c r="I22" s="73"/>
    </row>
    <row r="23" spans="2:9" ht="50.4">
      <c r="B23" s="272" t="s">
        <v>41</v>
      </c>
      <c r="C23" s="74" t="s">
        <v>646</v>
      </c>
      <c r="D23" s="515"/>
      <c r="E23" s="515"/>
      <c r="F23" s="515"/>
      <c r="G23" s="72"/>
      <c r="H23" s="72"/>
      <c r="I23" s="73"/>
    </row>
    <row r="24" spans="2:9" ht="18">
      <c r="B24" s="272" t="s">
        <v>42</v>
      </c>
      <c r="C24" s="74"/>
      <c r="D24" s="515"/>
      <c r="E24" s="515"/>
      <c r="F24" s="515"/>
      <c r="G24" s="72"/>
      <c r="H24" s="72"/>
      <c r="I24" s="73"/>
    </row>
    <row r="25" spans="2:9" ht="18">
      <c r="B25" s="272" t="s">
        <v>43</v>
      </c>
      <c r="C25" s="74"/>
      <c r="D25" s="515"/>
      <c r="E25" s="515"/>
      <c r="F25" s="515"/>
      <c r="G25" s="72"/>
      <c r="H25" s="72"/>
      <c r="I25" s="73"/>
    </row>
    <row r="26" spans="2:9" ht="18">
      <c r="B26" s="272" t="s">
        <v>44</v>
      </c>
      <c r="C26" s="74"/>
      <c r="D26" s="515"/>
      <c r="E26" s="515"/>
      <c r="F26" s="515"/>
      <c r="G26" s="72"/>
      <c r="H26" s="72"/>
      <c r="I26" s="73"/>
    </row>
    <row r="27" spans="2:9" ht="18">
      <c r="B27" s="273" t="s">
        <v>80</v>
      </c>
      <c r="C27" s="74"/>
      <c r="D27" s="515"/>
      <c r="E27" s="515"/>
      <c r="F27" s="515"/>
      <c r="G27" s="72"/>
      <c r="H27" s="72"/>
      <c r="I27" s="73"/>
    </row>
    <row r="28" spans="2:9" ht="37.5" customHeight="1">
      <c r="B28" s="272" t="s">
        <v>46</v>
      </c>
      <c r="C28" s="74" t="s">
        <v>647</v>
      </c>
      <c r="D28" s="515"/>
      <c r="E28" s="515"/>
      <c r="F28" s="515"/>
      <c r="G28" s="72"/>
      <c r="H28" s="72"/>
      <c r="I28" s="73"/>
    </row>
    <row r="29" spans="2:9" ht="37.5" customHeight="1">
      <c r="B29" s="272" t="s">
        <v>341</v>
      </c>
      <c r="C29" s="74"/>
      <c r="D29" s="515"/>
      <c r="E29" s="515"/>
      <c r="F29" s="515"/>
      <c r="G29" s="72"/>
      <c r="H29" s="72"/>
      <c r="I29" s="73"/>
    </row>
    <row r="30" spans="2:9" ht="37.5" customHeight="1">
      <c r="B30" s="272" t="s">
        <v>342</v>
      </c>
      <c r="C30" s="74"/>
      <c r="D30" s="515"/>
      <c r="E30" s="515"/>
      <c r="F30" s="515"/>
      <c r="G30" s="72"/>
      <c r="H30" s="72"/>
      <c r="I30" s="73"/>
    </row>
    <row r="31" spans="2:9" ht="37.5" customHeight="1">
      <c r="B31" s="272" t="s">
        <v>343</v>
      </c>
      <c r="C31" s="74"/>
      <c r="D31" s="515"/>
      <c r="E31" s="515"/>
      <c r="F31" s="515"/>
      <c r="G31" s="72"/>
      <c r="H31" s="72"/>
      <c r="I31" s="73"/>
    </row>
    <row r="32" spans="2:9" ht="16.8">
      <c r="B32" s="272" t="s">
        <v>80</v>
      </c>
      <c r="C32" s="74"/>
      <c r="D32" s="515"/>
      <c r="E32" s="515"/>
      <c r="F32" s="515"/>
    </row>
    <row r="33" spans="2:9" ht="16.8">
      <c r="B33" s="212"/>
      <c r="C33" s="213"/>
      <c r="D33" s="214"/>
      <c r="E33" s="215"/>
      <c r="F33" s="215"/>
    </row>
    <row r="34" spans="2:9" ht="16.8">
      <c r="C34" s="154" t="s">
        <v>565</v>
      </c>
      <c r="E34" s="384"/>
      <c r="F34" s="384"/>
    </row>
    <row r="35" spans="2:9">
      <c r="E35" s="425" t="s">
        <v>79</v>
      </c>
      <c r="F35" s="425"/>
    </row>
    <row r="36" spans="2:9" ht="12" customHeight="1">
      <c r="E36" s="384"/>
      <c r="F36" s="384"/>
    </row>
    <row r="37" spans="2:9">
      <c r="E37" s="425" t="s">
        <v>566</v>
      </c>
      <c r="F37" s="425"/>
    </row>
    <row r="38" spans="2:9" ht="16.8">
      <c r="E38" s="384"/>
      <c r="F38" s="384"/>
    </row>
    <row r="39" spans="2:9">
      <c r="E39" s="425" t="s">
        <v>567</v>
      </c>
      <c r="F39" s="425"/>
    </row>
    <row r="43" spans="2:9" ht="16.8">
      <c r="C43" s="23"/>
      <c r="D43" s="17"/>
      <c r="E43" s="17"/>
      <c r="F43" s="17"/>
      <c r="G43" s="17"/>
      <c r="H43" s="17"/>
      <c r="I43" s="17"/>
    </row>
    <row r="44" spans="2:9" ht="16.8">
      <c r="C44" s="23"/>
      <c r="D44" s="17"/>
      <c r="E44" s="17"/>
      <c r="F44" s="17"/>
      <c r="G44" s="17"/>
      <c r="H44" s="17"/>
      <c r="I44" s="17"/>
    </row>
    <row r="45" spans="2:9" ht="16.8">
      <c r="C45" s="23"/>
      <c r="D45" s="17"/>
      <c r="E45" s="17"/>
      <c r="F45" s="17"/>
      <c r="G45" s="17"/>
      <c r="H45" s="17"/>
      <c r="I45" s="17"/>
    </row>
    <row r="46" spans="2:9" ht="16.8">
      <c r="C46" s="23"/>
      <c r="D46" s="17"/>
      <c r="E46" s="17"/>
      <c r="F46" s="17"/>
      <c r="G46" s="17"/>
      <c r="H46" s="17"/>
      <c r="I46" s="17"/>
    </row>
    <row r="47" spans="2:9" ht="16.8">
      <c r="C47" s="23"/>
      <c r="D47" s="17"/>
      <c r="E47" s="17"/>
      <c r="F47" s="17"/>
      <c r="G47" s="17"/>
      <c r="H47" s="17"/>
      <c r="I47" s="17"/>
    </row>
    <row r="48" spans="2:9" ht="16.8">
      <c r="C48" s="23"/>
      <c r="D48" s="17"/>
      <c r="E48" s="17"/>
      <c r="F48" s="17"/>
      <c r="G48" s="17"/>
      <c r="H48" s="17"/>
      <c r="I48" s="17"/>
    </row>
    <row r="49" spans="3:9" ht="16.8">
      <c r="C49" s="23"/>
      <c r="D49" s="17"/>
      <c r="E49" s="17"/>
      <c r="F49" s="17"/>
      <c r="G49" s="17"/>
      <c r="H49" s="17"/>
      <c r="I49" s="17"/>
    </row>
    <row r="50" spans="3:9" ht="16.8">
      <c r="C50" s="23"/>
      <c r="D50" s="17"/>
      <c r="E50" s="17"/>
      <c r="F50" s="17"/>
      <c r="G50" s="17"/>
      <c r="H50" s="17"/>
      <c r="I50" s="17"/>
    </row>
    <row r="51" spans="3:9" ht="16.8">
      <c r="C51" s="23"/>
      <c r="D51" s="17"/>
      <c r="E51" s="17"/>
      <c r="F51" s="17"/>
      <c r="G51" s="17"/>
      <c r="H51" s="17"/>
      <c r="I51" s="17"/>
    </row>
    <row r="52" spans="3:9" ht="16.8">
      <c r="C52" s="23"/>
      <c r="D52" s="17"/>
      <c r="E52" s="17"/>
      <c r="F52" s="17"/>
      <c r="G52" s="17"/>
      <c r="H52" s="17"/>
      <c r="I52" s="17"/>
    </row>
    <row r="53" spans="3:9" ht="16.8">
      <c r="C53" s="23"/>
      <c r="D53" s="17"/>
      <c r="E53" s="17"/>
      <c r="F53" s="17"/>
      <c r="G53" s="17"/>
      <c r="H53" s="17"/>
      <c r="I53" s="17"/>
    </row>
    <row r="54" spans="3:9" ht="16.8">
      <c r="C54" s="23"/>
      <c r="D54" s="17"/>
      <c r="E54" s="17"/>
      <c r="F54" s="17"/>
      <c r="G54" s="17"/>
      <c r="H54" s="17"/>
      <c r="I54" s="17"/>
    </row>
    <row r="55" spans="3:9" ht="16.8">
      <c r="C55" s="23"/>
      <c r="D55" s="17"/>
      <c r="E55" s="17"/>
      <c r="F55" s="17"/>
      <c r="G55" s="17"/>
      <c r="H55" s="17"/>
      <c r="I55" s="17"/>
    </row>
    <row r="56" spans="3:9" ht="16.8">
      <c r="C56" s="23"/>
      <c r="D56" s="17"/>
      <c r="E56" s="17"/>
      <c r="F56" s="17"/>
      <c r="G56" s="17"/>
      <c r="H56" s="17"/>
      <c r="I56" s="17"/>
    </row>
    <row r="57" spans="3:9" ht="16.8">
      <c r="C57" s="23"/>
      <c r="D57" s="17"/>
      <c r="E57" s="17"/>
      <c r="F57" s="17"/>
      <c r="G57" s="17"/>
      <c r="H57" s="17"/>
      <c r="I57" s="17"/>
    </row>
    <row r="58" spans="3:9" ht="16.8">
      <c r="C58" s="23"/>
      <c r="D58" s="17"/>
      <c r="E58" s="17"/>
      <c r="F58" s="17"/>
      <c r="G58" s="17"/>
      <c r="H58" s="17"/>
      <c r="I58" s="17"/>
    </row>
    <row r="59" spans="3:9" ht="16.8">
      <c r="C59" s="23"/>
      <c r="D59" s="17"/>
      <c r="E59" s="17"/>
      <c r="F59" s="17"/>
      <c r="G59" s="17"/>
      <c r="H59" s="17"/>
      <c r="I59" s="17"/>
    </row>
    <row r="60" spans="3:9" ht="16.8">
      <c r="C60" s="23"/>
      <c r="D60" s="17"/>
      <c r="E60" s="17"/>
      <c r="F60" s="17"/>
      <c r="G60" s="17"/>
      <c r="H60" s="17"/>
      <c r="I60" s="17"/>
    </row>
    <row r="61" spans="3:9" ht="16.8">
      <c r="C61" s="23"/>
      <c r="D61" s="17"/>
      <c r="E61" s="17"/>
      <c r="F61" s="17"/>
      <c r="G61" s="17"/>
      <c r="H61" s="17"/>
      <c r="I61" s="17"/>
    </row>
    <row r="62" spans="3:9" ht="16.8">
      <c r="C62" s="23"/>
      <c r="D62" s="17"/>
      <c r="E62" s="17"/>
      <c r="F62" s="17"/>
      <c r="G62" s="17"/>
      <c r="H62" s="17"/>
      <c r="I62" s="17"/>
    </row>
    <row r="63" spans="3:9" ht="16.8">
      <c r="C63" s="23"/>
      <c r="D63" s="17"/>
      <c r="E63" s="17"/>
      <c r="F63" s="17"/>
      <c r="G63" s="17"/>
      <c r="H63" s="17"/>
      <c r="I63" s="17"/>
    </row>
    <row r="64" spans="3:9" ht="16.8">
      <c r="C64" s="23"/>
      <c r="D64" s="17"/>
      <c r="E64" s="17"/>
      <c r="F64" s="17"/>
      <c r="G64" s="17"/>
      <c r="H64" s="17"/>
      <c r="I64" s="17"/>
    </row>
    <row r="65" spans="3:9" ht="16.8">
      <c r="C65" s="23"/>
      <c r="D65" s="17"/>
      <c r="E65" s="17"/>
      <c r="F65" s="17"/>
      <c r="G65" s="17"/>
      <c r="H65" s="17"/>
      <c r="I65" s="17"/>
    </row>
    <row r="66" spans="3:9" ht="16.8">
      <c r="C66" s="23"/>
      <c r="D66" s="17"/>
      <c r="E66" s="17"/>
      <c r="F66" s="17"/>
      <c r="G66" s="17"/>
      <c r="H66" s="17"/>
      <c r="I66" s="17"/>
    </row>
    <row r="67" spans="3:9" ht="16.8">
      <c r="C67" s="23"/>
      <c r="D67" s="17"/>
      <c r="E67" s="17"/>
      <c r="F67" s="17"/>
      <c r="G67" s="17"/>
      <c r="H67" s="17"/>
      <c r="I67" s="17"/>
    </row>
    <row r="68" spans="3:9" ht="16.8">
      <c r="C68" s="23"/>
      <c r="D68" s="17"/>
      <c r="E68" s="17"/>
      <c r="F68" s="17"/>
      <c r="G68" s="17"/>
      <c r="H68" s="17"/>
      <c r="I68" s="17"/>
    </row>
    <row r="69" spans="3:9" ht="16.8">
      <c r="C69" s="23"/>
    </row>
    <row r="70" spans="3:9" ht="16.8">
      <c r="C70" s="23"/>
    </row>
    <row r="71" spans="3:9" ht="16.8">
      <c r="C71" s="23"/>
    </row>
    <row r="72" spans="3:9" ht="16.8">
      <c r="C72" s="23"/>
    </row>
    <row r="73" spans="3:9" ht="16.8">
      <c r="C73" s="23"/>
    </row>
    <row r="74" spans="3:9" ht="16.8">
      <c r="C74" s="23"/>
    </row>
    <row r="75" spans="3:9" ht="16.8">
      <c r="C75" s="23"/>
    </row>
    <row r="76" spans="3:9" ht="16.8">
      <c r="C76" s="23"/>
    </row>
    <row r="77" spans="3:9" ht="16.8">
      <c r="C77" s="23"/>
    </row>
    <row r="78" spans="3:9" ht="16.8">
      <c r="C78" s="23"/>
    </row>
    <row r="79" spans="3:9" ht="16.8">
      <c r="C79" s="23"/>
    </row>
    <row r="80" spans="3:9" ht="16.8">
      <c r="C80" s="23"/>
    </row>
    <row r="81" spans="3:3" ht="16.8">
      <c r="C81" s="23"/>
    </row>
    <row r="82" spans="3:3" ht="16.8">
      <c r="C82" s="23"/>
    </row>
    <row r="83" spans="3:3" ht="16.8">
      <c r="C83" s="23"/>
    </row>
    <row r="84" spans="3:3" ht="16.8">
      <c r="C84" s="23"/>
    </row>
    <row r="85" spans="3:3" ht="16.8">
      <c r="C85" s="23"/>
    </row>
    <row r="86" spans="3:3" ht="16.8">
      <c r="C86" s="23"/>
    </row>
    <row r="87" spans="3:3" ht="16.8">
      <c r="C87" s="23"/>
    </row>
    <row r="88" spans="3:3" ht="16.8">
      <c r="C88" s="23"/>
    </row>
    <row r="89" spans="3:3" ht="16.8">
      <c r="C89" s="23"/>
    </row>
    <row r="90" spans="3:3" ht="16.8">
      <c r="C90" s="23"/>
    </row>
    <row r="91" spans="3:3" ht="16.8">
      <c r="C91" s="23"/>
    </row>
    <row r="92" spans="3:3" ht="16.8">
      <c r="C92" s="23"/>
    </row>
    <row r="93" spans="3:3" ht="16.8">
      <c r="C93" s="23"/>
    </row>
    <row r="94" spans="3:3" ht="16.8">
      <c r="C94" s="23"/>
    </row>
    <row r="95" spans="3:3" ht="16.8">
      <c r="C95" s="23"/>
    </row>
    <row r="96" spans="3:3" ht="16.8">
      <c r="C96" s="23"/>
    </row>
    <row r="97" spans="3:3" ht="16.8">
      <c r="C97" s="23"/>
    </row>
    <row r="98" spans="3:3" ht="16.8">
      <c r="C98" s="23"/>
    </row>
    <row r="99" spans="3:3" ht="16.8">
      <c r="C99" s="23"/>
    </row>
    <row r="100" spans="3:3" ht="16.8">
      <c r="C100" s="23"/>
    </row>
  </sheetData>
  <mergeCells count="12">
    <mergeCell ref="B12:F12"/>
    <mergeCell ref="E2:F2"/>
    <mergeCell ref="G2:H2"/>
    <mergeCell ref="E3:F3"/>
    <mergeCell ref="B5:F5"/>
    <mergeCell ref="B7:F7"/>
    <mergeCell ref="E39:F39"/>
    <mergeCell ref="E34:F34"/>
    <mergeCell ref="E35:F35"/>
    <mergeCell ref="E36:F36"/>
    <mergeCell ref="E37:F37"/>
    <mergeCell ref="E38:F38"/>
  </mergeCells>
  <conditionalFormatting sqref="D6">
    <cfRule type="cellIs" dxfId="3" priority="1" operator="equal">
      <formula>0</formula>
    </cfRule>
  </conditionalFormatting>
  <dataValidations count="2">
    <dataValidation type="list" allowBlank="1" showInputMessage="1" showErrorMessage="1" sqref="D6" xr:uid="{14DA2A2E-CA8C-43B4-9189-F0F0E08C2B75}">
      <formula1>"оберіть період, березень, червень, вересень, грудень"</formula1>
    </dataValidation>
    <dataValidation type="list" allowBlank="1" showInputMessage="1" showErrorMessage="1" sqref="E6" xr:uid="{A4E919BB-8315-49BA-9749-55933D5DD9F8}">
      <formula1>"оберіть рік, 2025, 2026, 2027, 2028, 2029, 2030, 2031, 2032, 2033, 2034, 2035"</formula1>
    </dataValidation>
  </dataValidations>
  <printOptions horizontalCentered="1"/>
  <pageMargins left="0.11811023622047245" right="0.11811023622047245" top="0" bottom="0.15748031496062992" header="0.11811023622047245" footer="0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6A28F-6242-43B9-BCC0-6B75AC1BDC8B}">
  <dimension ref="B2:J89"/>
  <sheetViews>
    <sheetView showGridLines="0" zoomScale="70" zoomScaleNormal="70" workbookViewId="0">
      <selection activeCell="F3" sqref="F3:G3"/>
    </sheetView>
  </sheetViews>
  <sheetFormatPr defaultColWidth="9.33203125" defaultRowHeight="13.2"/>
  <cols>
    <col min="1" max="1" width="7" style="137" customWidth="1"/>
    <col min="2" max="2" width="11.44140625" style="137" customWidth="1"/>
    <col min="3" max="3" width="59.6640625" style="137" customWidth="1"/>
    <col min="4" max="5" width="22" style="137" customWidth="1"/>
    <col min="6" max="6" width="26.33203125" style="137" customWidth="1"/>
    <col min="7" max="7" width="23.33203125" style="137" customWidth="1"/>
    <col min="8" max="8" width="6.109375" style="137" customWidth="1"/>
    <col min="9" max="9" width="28.109375" style="137" customWidth="1"/>
    <col min="10" max="10" width="9" style="137" customWidth="1"/>
    <col min="11" max="16384" width="9.33203125" style="137"/>
  </cols>
  <sheetData>
    <row r="2" spans="2:10" ht="14.25" customHeight="1">
      <c r="D2" s="16"/>
      <c r="F2" s="464" t="s">
        <v>542</v>
      </c>
      <c r="G2" s="464"/>
      <c r="H2" s="488"/>
      <c r="I2" s="490"/>
      <c r="J2" s="16"/>
    </row>
    <row r="3" spans="2:10" ht="51" customHeight="1">
      <c r="D3" s="16"/>
      <c r="F3" s="496" t="s">
        <v>310</v>
      </c>
      <c r="G3" s="496"/>
      <c r="H3" s="16"/>
      <c r="I3" s="138"/>
      <c r="J3" s="16"/>
    </row>
    <row r="4" spans="2:10" ht="13.5" customHeight="1">
      <c r="D4" s="64"/>
      <c r="E4" s="138"/>
      <c r="F4" s="138"/>
      <c r="G4" s="138"/>
      <c r="H4" s="64"/>
      <c r="I4" s="64"/>
      <c r="J4" s="64"/>
    </row>
    <row r="5" spans="2:10" ht="54" customHeight="1">
      <c r="B5" s="456" t="s">
        <v>586</v>
      </c>
      <c r="C5" s="493"/>
      <c r="D5" s="493"/>
      <c r="E5" s="493"/>
      <c r="F5" s="493"/>
      <c r="G5" s="493"/>
      <c r="H5" s="28"/>
      <c r="I5" s="28"/>
      <c r="J5" s="64"/>
    </row>
    <row r="6" spans="2:10" ht="21.75" customHeight="1">
      <c r="B6" s="18"/>
      <c r="C6" s="175" t="s">
        <v>568</v>
      </c>
      <c r="D6" s="158" t="s">
        <v>569</v>
      </c>
      <c r="E6" s="159" t="s">
        <v>571</v>
      </c>
      <c r="F6" s="3" t="s">
        <v>570</v>
      </c>
      <c r="H6" s="65"/>
      <c r="I6" s="65"/>
      <c r="J6" s="64"/>
    </row>
    <row r="7" spans="2:10" ht="19.5" customHeight="1">
      <c r="B7" s="494" t="s">
        <v>171</v>
      </c>
      <c r="C7" s="495"/>
      <c r="D7" s="495"/>
      <c r="E7" s="495"/>
      <c r="F7" s="495"/>
      <c r="G7" s="495"/>
      <c r="H7" s="63"/>
      <c r="I7" s="63"/>
      <c r="J7" s="64"/>
    </row>
    <row r="8" spans="2:10" ht="19.5" customHeight="1">
      <c r="G8" s="66"/>
      <c r="I8" s="67"/>
    </row>
    <row r="9" spans="2:10" ht="57" customHeight="1">
      <c r="B9" s="499" t="s">
        <v>2</v>
      </c>
      <c r="C9" s="499" t="s">
        <v>59</v>
      </c>
      <c r="D9" s="497" t="s">
        <v>3</v>
      </c>
      <c r="E9" s="497" t="s">
        <v>98</v>
      </c>
      <c r="F9" s="458" t="s">
        <v>249</v>
      </c>
      <c r="G9" s="459"/>
      <c r="H9" s="70"/>
      <c r="I9" s="70"/>
      <c r="J9" s="64"/>
    </row>
    <row r="10" spans="2:10" ht="18.75" customHeight="1">
      <c r="B10" s="500"/>
      <c r="C10" s="500"/>
      <c r="D10" s="498"/>
      <c r="E10" s="498"/>
      <c r="F10" s="144" t="s">
        <v>317</v>
      </c>
      <c r="G10" s="144" t="s">
        <v>77</v>
      </c>
      <c r="H10" s="70"/>
      <c r="I10" s="70"/>
      <c r="J10" s="64"/>
    </row>
    <row r="11" spans="2:10" ht="18" customHeight="1">
      <c r="B11" s="145" t="s">
        <v>6</v>
      </c>
      <c r="C11" s="145" t="s">
        <v>7</v>
      </c>
      <c r="D11" s="145" t="s">
        <v>8</v>
      </c>
      <c r="E11" s="145" t="s">
        <v>9</v>
      </c>
      <c r="F11" s="145">
        <v>1</v>
      </c>
      <c r="G11" s="145">
        <v>2</v>
      </c>
      <c r="H11" s="146"/>
      <c r="I11" s="146"/>
      <c r="J11" s="64"/>
    </row>
    <row r="12" spans="2:10" ht="33" customHeight="1">
      <c r="B12" s="141" t="s">
        <v>85</v>
      </c>
      <c r="C12" s="142" t="s">
        <v>523</v>
      </c>
      <c r="D12" s="143" t="s">
        <v>524</v>
      </c>
      <c r="E12" s="143" t="s">
        <v>23</v>
      </c>
      <c r="F12" s="147"/>
      <c r="G12" s="147"/>
      <c r="H12" s="72"/>
      <c r="I12" s="72"/>
      <c r="J12" s="73"/>
    </row>
    <row r="13" spans="2:10" ht="27.75" customHeight="1">
      <c r="B13" s="139" t="s">
        <v>525</v>
      </c>
      <c r="C13" s="74" t="s">
        <v>526</v>
      </c>
      <c r="D13" s="132" t="s">
        <v>524</v>
      </c>
      <c r="E13" s="140"/>
      <c r="F13" s="132"/>
      <c r="G13" s="132"/>
      <c r="H13" s="72"/>
      <c r="I13" s="72"/>
      <c r="J13" s="73"/>
    </row>
    <row r="14" spans="2:10" ht="24" customHeight="1">
      <c r="B14" s="139" t="s">
        <v>530</v>
      </c>
      <c r="C14" s="75" t="s">
        <v>527</v>
      </c>
      <c r="D14" s="132" t="s">
        <v>189</v>
      </c>
      <c r="E14" s="140"/>
      <c r="F14" s="132"/>
      <c r="G14" s="132"/>
      <c r="H14" s="72"/>
      <c r="I14" s="72"/>
      <c r="J14" s="73"/>
    </row>
    <row r="15" spans="2:10" ht="24" customHeight="1">
      <c r="B15" s="139" t="s">
        <v>531</v>
      </c>
      <c r="C15" s="75" t="s">
        <v>528</v>
      </c>
      <c r="D15" s="132" t="s">
        <v>529</v>
      </c>
      <c r="E15" s="140"/>
      <c r="F15" s="132"/>
      <c r="G15" s="132"/>
      <c r="H15" s="72"/>
      <c r="I15" s="72"/>
      <c r="J15" s="73"/>
    </row>
    <row r="16" spans="2:10" ht="30" customHeight="1">
      <c r="B16" s="139" t="s">
        <v>532</v>
      </c>
      <c r="C16" s="74" t="s">
        <v>533</v>
      </c>
      <c r="D16" s="132" t="s">
        <v>524</v>
      </c>
      <c r="E16" s="140"/>
      <c r="F16" s="132"/>
      <c r="G16" s="132"/>
      <c r="H16" s="72"/>
      <c r="I16" s="72"/>
      <c r="J16" s="73"/>
    </row>
    <row r="17" spans="2:10" ht="21.75" customHeight="1">
      <c r="B17" s="139" t="s">
        <v>534</v>
      </c>
      <c r="C17" s="74" t="s">
        <v>83</v>
      </c>
      <c r="D17" s="132" t="s">
        <v>524</v>
      </c>
      <c r="E17" s="140"/>
      <c r="F17" s="132"/>
      <c r="G17" s="132"/>
      <c r="H17" s="72"/>
      <c r="I17" s="72"/>
      <c r="J17" s="73"/>
    </row>
    <row r="18" spans="2:10" ht="21.75" customHeight="1">
      <c r="B18" s="139" t="s">
        <v>536</v>
      </c>
      <c r="C18" s="74" t="s">
        <v>535</v>
      </c>
      <c r="D18" s="132" t="s">
        <v>524</v>
      </c>
      <c r="E18" s="140"/>
      <c r="F18" s="132"/>
      <c r="G18" s="132"/>
      <c r="H18" s="72"/>
      <c r="I18" s="72"/>
      <c r="J18" s="73"/>
    </row>
    <row r="19" spans="2:10" ht="23.25" customHeight="1">
      <c r="B19" s="139" t="s">
        <v>537</v>
      </c>
      <c r="C19" s="74" t="s">
        <v>303</v>
      </c>
      <c r="D19" s="132" t="s">
        <v>524</v>
      </c>
      <c r="E19" s="140"/>
      <c r="F19" s="132"/>
      <c r="G19" s="132"/>
      <c r="H19" s="72"/>
      <c r="I19" s="72"/>
      <c r="J19" s="73"/>
    </row>
    <row r="20" spans="2:10" ht="23.25" customHeight="1">
      <c r="B20" s="139" t="s">
        <v>538</v>
      </c>
      <c r="C20" s="74" t="s">
        <v>297</v>
      </c>
      <c r="D20" s="132" t="s">
        <v>524</v>
      </c>
      <c r="E20" s="140"/>
      <c r="F20" s="132"/>
      <c r="G20" s="132"/>
      <c r="H20" s="72"/>
      <c r="I20" s="72"/>
      <c r="J20" s="73"/>
    </row>
    <row r="21" spans="2:10" ht="23.25" customHeight="1">
      <c r="B21" s="139" t="s">
        <v>539</v>
      </c>
      <c r="C21" s="74" t="s">
        <v>540</v>
      </c>
      <c r="D21" s="132" t="s">
        <v>524</v>
      </c>
      <c r="E21" s="140"/>
      <c r="F21" s="132"/>
      <c r="G21" s="132"/>
      <c r="H21" s="72"/>
      <c r="I21" s="72"/>
      <c r="J21" s="73"/>
    </row>
    <row r="22" spans="2:10" ht="23.25" customHeight="1">
      <c r="B22" s="139" t="s">
        <v>541</v>
      </c>
      <c r="C22" s="74"/>
      <c r="D22" s="132" t="s">
        <v>524</v>
      </c>
      <c r="E22" s="140"/>
      <c r="F22" s="132"/>
      <c r="G22" s="132"/>
      <c r="H22" s="72"/>
      <c r="I22" s="72"/>
      <c r="J22" s="73"/>
    </row>
    <row r="25" spans="2:10" ht="12" customHeight="1">
      <c r="C25" s="154" t="s">
        <v>565</v>
      </c>
      <c r="F25" s="384"/>
      <c r="G25" s="384"/>
    </row>
    <row r="26" spans="2:10">
      <c r="F26" s="425" t="s">
        <v>79</v>
      </c>
      <c r="G26" s="425"/>
    </row>
    <row r="27" spans="2:10" ht="16.8">
      <c r="F27" s="384"/>
      <c r="G27" s="384"/>
    </row>
    <row r="28" spans="2:10">
      <c r="F28" s="425" t="s">
        <v>566</v>
      </c>
      <c r="G28" s="425"/>
    </row>
    <row r="29" spans="2:10" ht="16.8">
      <c r="F29" s="384"/>
      <c r="G29" s="384"/>
    </row>
    <row r="30" spans="2:10">
      <c r="F30" s="425" t="s">
        <v>567</v>
      </c>
      <c r="G30" s="425"/>
    </row>
    <row r="32" spans="2:10" ht="16.8">
      <c r="C32" s="23"/>
      <c r="D32" s="17"/>
      <c r="E32" s="17"/>
      <c r="F32" s="17"/>
      <c r="G32" s="17"/>
      <c r="H32" s="17"/>
      <c r="I32" s="17"/>
      <c r="J32" s="17"/>
    </row>
    <row r="33" spans="3:10" ht="16.8">
      <c r="C33" s="23"/>
      <c r="D33" s="17"/>
      <c r="E33" s="17"/>
      <c r="F33" s="17"/>
      <c r="G33" s="17"/>
      <c r="H33" s="17"/>
      <c r="I33" s="17"/>
      <c r="J33" s="17"/>
    </row>
    <row r="34" spans="3:10" ht="16.8">
      <c r="C34" s="23"/>
      <c r="D34" s="17"/>
      <c r="E34" s="17"/>
      <c r="F34" s="17"/>
      <c r="G34" s="17"/>
      <c r="H34" s="17"/>
      <c r="I34" s="17"/>
      <c r="J34" s="17"/>
    </row>
    <row r="35" spans="3:10" ht="16.8">
      <c r="C35" s="23"/>
      <c r="D35" s="17"/>
      <c r="E35" s="17"/>
      <c r="F35" s="17"/>
      <c r="G35" s="17"/>
      <c r="H35" s="17"/>
      <c r="I35" s="17"/>
      <c r="J35" s="17"/>
    </row>
    <row r="36" spans="3:10" ht="16.8">
      <c r="C36" s="23"/>
      <c r="D36" s="17"/>
      <c r="E36" s="17"/>
      <c r="F36" s="17"/>
      <c r="G36" s="17"/>
      <c r="H36" s="17"/>
      <c r="I36" s="17"/>
      <c r="J36" s="17"/>
    </row>
    <row r="37" spans="3:10" ht="16.8">
      <c r="C37" s="23"/>
      <c r="D37" s="17"/>
      <c r="E37" s="17"/>
      <c r="F37" s="17"/>
      <c r="G37" s="17"/>
      <c r="H37" s="17"/>
      <c r="I37" s="17"/>
      <c r="J37" s="17"/>
    </row>
    <row r="38" spans="3:10" ht="16.8">
      <c r="C38" s="23"/>
      <c r="D38" s="17"/>
      <c r="E38" s="17"/>
      <c r="F38" s="17"/>
      <c r="G38" s="17"/>
      <c r="H38" s="17"/>
      <c r="I38" s="17"/>
      <c r="J38" s="17"/>
    </row>
    <row r="39" spans="3:10" ht="16.8">
      <c r="C39" s="23"/>
      <c r="D39" s="17"/>
      <c r="E39" s="17"/>
      <c r="F39" s="17"/>
      <c r="G39" s="17"/>
      <c r="H39" s="17"/>
      <c r="I39" s="17"/>
      <c r="J39" s="17"/>
    </row>
    <row r="40" spans="3:10" ht="16.8">
      <c r="C40" s="23"/>
      <c r="D40" s="17"/>
      <c r="E40" s="17"/>
      <c r="F40" s="17"/>
      <c r="G40" s="17"/>
      <c r="H40" s="17"/>
      <c r="I40" s="17"/>
      <c r="J40" s="17"/>
    </row>
    <row r="41" spans="3:10" ht="16.8">
      <c r="C41" s="23"/>
      <c r="D41" s="17"/>
      <c r="E41" s="17"/>
      <c r="F41" s="17"/>
      <c r="G41" s="17"/>
      <c r="H41" s="17"/>
      <c r="I41" s="17"/>
      <c r="J41" s="17"/>
    </row>
    <row r="42" spans="3:10" ht="16.8">
      <c r="C42" s="23"/>
      <c r="D42" s="17"/>
      <c r="E42" s="17"/>
      <c r="F42" s="17"/>
      <c r="G42" s="17"/>
      <c r="H42" s="17"/>
      <c r="I42" s="17"/>
      <c r="J42" s="17"/>
    </row>
    <row r="43" spans="3:10" ht="16.8">
      <c r="C43" s="23"/>
      <c r="D43" s="17"/>
      <c r="E43" s="17"/>
      <c r="F43" s="17"/>
      <c r="G43" s="17"/>
      <c r="H43" s="17"/>
      <c r="I43" s="17"/>
      <c r="J43" s="17"/>
    </row>
    <row r="44" spans="3:10" ht="16.8">
      <c r="C44" s="23"/>
      <c r="D44" s="17"/>
      <c r="E44" s="17"/>
      <c r="F44" s="17"/>
      <c r="G44" s="17"/>
      <c r="H44" s="17"/>
      <c r="I44" s="17"/>
      <c r="J44" s="17"/>
    </row>
    <row r="45" spans="3:10" ht="16.8">
      <c r="C45" s="23"/>
      <c r="D45" s="17"/>
      <c r="E45" s="17"/>
      <c r="F45" s="17"/>
      <c r="G45" s="17"/>
      <c r="H45" s="17"/>
      <c r="I45" s="17"/>
      <c r="J45" s="17"/>
    </row>
    <row r="46" spans="3:10" ht="16.8">
      <c r="C46" s="23"/>
      <c r="D46" s="17"/>
      <c r="E46" s="17"/>
      <c r="F46" s="17"/>
      <c r="G46" s="17"/>
      <c r="H46" s="17"/>
      <c r="I46" s="17"/>
      <c r="J46" s="17"/>
    </row>
    <row r="47" spans="3:10" ht="16.8">
      <c r="C47" s="23"/>
      <c r="D47" s="17"/>
      <c r="E47" s="17"/>
      <c r="F47" s="17"/>
      <c r="G47" s="17"/>
      <c r="H47" s="17"/>
      <c r="I47" s="17"/>
      <c r="J47" s="17"/>
    </row>
    <row r="48" spans="3:10" ht="16.8">
      <c r="C48" s="23"/>
      <c r="D48" s="17"/>
      <c r="E48" s="17"/>
      <c r="F48" s="17"/>
      <c r="G48" s="17"/>
      <c r="H48" s="17"/>
      <c r="I48" s="17"/>
      <c r="J48" s="17"/>
    </row>
    <row r="49" spans="3:10" ht="16.8">
      <c r="C49" s="23"/>
      <c r="D49" s="17"/>
      <c r="E49" s="17"/>
      <c r="F49" s="17"/>
      <c r="G49" s="17"/>
      <c r="H49" s="17"/>
      <c r="I49" s="17"/>
      <c r="J49" s="17"/>
    </row>
    <row r="50" spans="3:10" ht="16.8">
      <c r="C50" s="23"/>
      <c r="D50" s="17"/>
      <c r="E50" s="17"/>
      <c r="F50" s="17"/>
      <c r="G50" s="17"/>
      <c r="H50" s="17"/>
      <c r="I50" s="17"/>
      <c r="J50" s="17"/>
    </row>
    <row r="51" spans="3:10" ht="16.8">
      <c r="C51" s="23"/>
      <c r="D51" s="17"/>
      <c r="E51" s="17"/>
      <c r="F51" s="17"/>
      <c r="G51" s="17"/>
      <c r="H51" s="17"/>
      <c r="I51" s="17"/>
      <c r="J51" s="17"/>
    </row>
    <row r="52" spans="3:10" ht="16.8">
      <c r="C52" s="23"/>
      <c r="D52" s="17"/>
      <c r="E52" s="17"/>
      <c r="F52" s="17"/>
      <c r="G52" s="17"/>
      <c r="H52" s="17"/>
      <c r="I52" s="17"/>
      <c r="J52" s="17"/>
    </row>
    <row r="53" spans="3:10" ht="16.8">
      <c r="C53" s="23"/>
      <c r="D53" s="17"/>
      <c r="E53" s="17"/>
      <c r="F53" s="17"/>
      <c r="G53" s="17"/>
      <c r="H53" s="17"/>
      <c r="I53" s="17"/>
      <c r="J53" s="17"/>
    </row>
    <row r="54" spans="3:10" ht="16.8">
      <c r="C54" s="23"/>
      <c r="D54" s="17"/>
      <c r="E54" s="17"/>
      <c r="F54" s="17"/>
      <c r="G54" s="17"/>
      <c r="H54" s="17"/>
      <c r="I54" s="17"/>
      <c r="J54" s="17"/>
    </row>
    <row r="55" spans="3:10" ht="16.8">
      <c r="C55" s="23"/>
      <c r="D55" s="17"/>
      <c r="E55" s="17"/>
      <c r="F55" s="17"/>
      <c r="G55" s="17"/>
      <c r="H55" s="17"/>
      <c r="I55" s="17"/>
      <c r="J55" s="17"/>
    </row>
    <row r="56" spans="3:10" ht="16.8">
      <c r="C56" s="23"/>
      <c r="D56" s="17"/>
      <c r="E56" s="17"/>
      <c r="F56" s="17"/>
      <c r="G56" s="17"/>
      <c r="H56" s="17"/>
      <c r="I56" s="17"/>
      <c r="J56" s="17"/>
    </row>
    <row r="57" spans="3:10" ht="16.8">
      <c r="C57" s="23"/>
      <c r="D57" s="17"/>
      <c r="E57" s="17"/>
      <c r="F57" s="17"/>
      <c r="G57" s="17"/>
      <c r="H57" s="17"/>
      <c r="I57" s="17"/>
      <c r="J57" s="17"/>
    </row>
    <row r="58" spans="3:10" ht="16.8">
      <c r="C58" s="23"/>
    </row>
    <row r="59" spans="3:10" ht="16.8">
      <c r="C59" s="23"/>
    </row>
    <row r="60" spans="3:10" ht="16.8">
      <c r="C60" s="23"/>
    </row>
    <row r="61" spans="3:10" ht="16.8">
      <c r="C61" s="23"/>
    </row>
    <row r="62" spans="3:10" ht="16.8">
      <c r="C62" s="23"/>
    </row>
    <row r="63" spans="3:10" ht="16.8">
      <c r="C63" s="23"/>
    </row>
    <row r="64" spans="3:10" ht="16.8">
      <c r="C64" s="23"/>
    </row>
    <row r="65" spans="3:3" ht="16.8">
      <c r="C65" s="23"/>
    </row>
    <row r="66" spans="3:3" ht="16.8">
      <c r="C66" s="23"/>
    </row>
    <row r="67" spans="3:3" ht="16.8">
      <c r="C67" s="23"/>
    </row>
    <row r="68" spans="3:3" ht="16.8">
      <c r="C68" s="23"/>
    </row>
    <row r="69" spans="3:3" ht="16.8">
      <c r="C69" s="23"/>
    </row>
    <row r="70" spans="3:3" ht="16.8">
      <c r="C70" s="23"/>
    </row>
    <row r="71" spans="3:3" ht="16.8">
      <c r="C71" s="23"/>
    </row>
    <row r="72" spans="3:3" ht="16.8">
      <c r="C72" s="23"/>
    </row>
    <row r="73" spans="3:3" ht="16.8">
      <c r="C73" s="23"/>
    </row>
    <row r="74" spans="3:3" ht="16.8">
      <c r="C74" s="23"/>
    </row>
    <row r="75" spans="3:3" ht="16.8">
      <c r="C75" s="23"/>
    </row>
    <row r="76" spans="3:3" ht="16.8">
      <c r="C76" s="23"/>
    </row>
    <row r="77" spans="3:3" ht="16.8">
      <c r="C77" s="23"/>
    </row>
    <row r="78" spans="3:3" ht="16.8">
      <c r="C78" s="23"/>
    </row>
    <row r="79" spans="3:3" ht="16.8">
      <c r="C79" s="23"/>
    </row>
    <row r="80" spans="3:3" ht="16.8">
      <c r="C80" s="23"/>
    </row>
    <row r="81" spans="3:3" ht="16.8">
      <c r="C81" s="23"/>
    </row>
    <row r="82" spans="3:3" ht="16.8">
      <c r="C82" s="23"/>
    </row>
    <row r="83" spans="3:3" ht="16.8">
      <c r="C83" s="23"/>
    </row>
    <row r="84" spans="3:3" ht="16.8">
      <c r="C84" s="23"/>
    </row>
    <row r="85" spans="3:3" ht="16.8">
      <c r="C85" s="23"/>
    </row>
    <row r="86" spans="3:3" ht="16.8">
      <c r="C86" s="23"/>
    </row>
    <row r="87" spans="3:3" ht="16.8">
      <c r="C87" s="23"/>
    </row>
    <row r="88" spans="3:3" ht="16.8">
      <c r="C88" s="23"/>
    </row>
    <row r="89" spans="3:3" ht="16.8">
      <c r="C89" s="23"/>
    </row>
  </sheetData>
  <mergeCells count="16">
    <mergeCell ref="H2:I2"/>
    <mergeCell ref="B5:G5"/>
    <mergeCell ref="E9:E10"/>
    <mergeCell ref="D9:D10"/>
    <mergeCell ref="B9:B10"/>
    <mergeCell ref="C9:C10"/>
    <mergeCell ref="B7:G7"/>
    <mergeCell ref="F30:G30"/>
    <mergeCell ref="F3:G3"/>
    <mergeCell ref="F2:G2"/>
    <mergeCell ref="F25:G25"/>
    <mergeCell ref="F26:G26"/>
    <mergeCell ref="F27:G27"/>
    <mergeCell ref="F28:G28"/>
    <mergeCell ref="F29:G29"/>
    <mergeCell ref="F9:G9"/>
  </mergeCells>
  <conditionalFormatting sqref="D6">
    <cfRule type="cellIs" dxfId="2" priority="1" operator="equal">
      <formula>0</formula>
    </cfRule>
  </conditionalFormatting>
  <dataValidations count="2">
    <dataValidation type="list" allowBlank="1" showInputMessage="1" showErrorMessage="1" sqref="E6" xr:uid="{42180077-B38D-441C-ACB3-DEEE3827DE2F}">
      <formula1>"оберіть рік, 2025, 2026, 2027, 2028, 2029, 2030, 2031, 2032, 2033, 2034, 2035"</formula1>
    </dataValidation>
    <dataValidation type="list" allowBlank="1" showInputMessage="1" showErrorMessage="1" sqref="D6" xr:uid="{8D8ABFD2-911D-49F5-8D94-31E3D8235BD9}">
      <formula1>"оберіть період, березень, червень, вересень, грудень"</formula1>
    </dataValidation>
  </dataValidations>
  <pageMargins left="0.7" right="0.7" top="0.75" bottom="0.75" header="0.3" footer="0.3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E645-CB89-4A40-8685-29BACB609DAC}">
  <dimension ref="B1:J89"/>
  <sheetViews>
    <sheetView showGridLines="0" zoomScale="70" zoomScaleNormal="70" workbookViewId="0">
      <selection activeCell="F2" sqref="F2:G2"/>
    </sheetView>
  </sheetViews>
  <sheetFormatPr defaultColWidth="9.33203125" defaultRowHeight="13.2"/>
  <cols>
    <col min="1" max="1" width="7" style="137" customWidth="1"/>
    <col min="2" max="2" width="11.44140625" style="137" customWidth="1"/>
    <col min="3" max="3" width="59.6640625" style="137" customWidth="1"/>
    <col min="4" max="5" width="21.6640625" style="137" customWidth="1"/>
    <col min="6" max="6" width="26.33203125" style="137" customWidth="1"/>
    <col min="7" max="7" width="23.33203125" style="137" customWidth="1"/>
    <col min="8" max="8" width="6.109375" style="137" customWidth="1"/>
    <col min="9" max="9" width="28.109375" style="137" customWidth="1"/>
    <col min="10" max="10" width="9" style="137" customWidth="1"/>
    <col min="11" max="16384" width="9.33203125" style="137"/>
  </cols>
  <sheetData>
    <row r="1" spans="2:10" ht="14.25" customHeight="1">
      <c r="D1" s="16"/>
      <c r="F1" s="464" t="s">
        <v>596</v>
      </c>
      <c r="G1" s="464"/>
      <c r="H1" s="488"/>
      <c r="I1" s="490"/>
      <c r="J1" s="16"/>
    </row>
    <row r="2" spans="2:10" ht="49.5" customHeight="1">
      <c r="D2" s="16"/>
      <c r="F2" s="465" t="s">
        <v>310</v>
      </c>
      <c r="G2" s="465"/>
      <c r="H2" s="16"/>
      <c r="I2" s="138"/>
      <c r="J2" s="16"/>
    </row>
    <row r="3" spans="2:10" ht="13.5" customHeight="1">
      <c r="D3" s="64"/>
      <c r="E3" s="138"/>
      <c r="F3" s="138"/>
      <c r="G3" s="138"/>
      <c r="H3" s="64"/>
      <c r="I3" s="64"/>
      <c r="J3" s="64"/>
    </row>
    <row r="4" spans="2:10" ht="54" customHeight="1">
      <c r="B4" s="456" t="s">
        <v>587</v>
      </c>
      <c r="C4" s="493"/>
      <c r="D4" s="493"/>
      <c r="E4" s="493"/>
      <c r="F4" s="493"/>
      <c r="G4" s="493"/>
      <c r="H4" s="28"/>
      <c r="I4" s="28"/>
      <c r="J4" s="64"/>
    </row>
    <row r="5" spans="2:10" ht="21.75" customHeight="1">
      <c r="B5" s="18"/>
      <c r="C5" s="175" t="s">
        <v>568</v>
      </c>
      <c r="D5" s="158" t="s">
        <v>569</v>
      </c>
      <c r="E5" s="159" t="s">
        <v>571</v>
      </c>
      <c r="F5" s="3" t="s">
        <v>570</v>
      </c>
      <c r="H5" s="65"/>
      <c r="I5" s="65"/>
      <c r="J5" s="64"/>
    </row>
    <row r="6" spans="2:10" ht="19.5" customHeight="1">
      <c r="B6" s="494" t="s">
        <v>171</v>
      </c>
      <c r="C6" s="495"/>
      <c r="D6" s="495"/>
      <c r="E6" s="495"/>
      <c r="F6" s="495"/>
      <c r="G6" s="495"/>
      <c r="H6" s="63"/>
      <c r="I6" s="63"/>
      <c r="J6" s="64"/>
    </row>
    <row r="7" spans="2:10" ht="16.5" customHeight="1"/>
    <row r="8" spans="2:10" ht="19.5" customHeight="1">
      <c r="G8" s="66"/>
      <c r="I8" s="67"/>
    </row>
    <row r="9" spans="2:10" ht="57" customHeight="1">
      <c r="B9" s="499" t="s">
        <v>2</v>
      </c>
      <c r="C9" s="499" t="s">
        <v>59</v>
      </c>
      <c r="D9" s="497" t="s">
        <v>3</v>
      </c>
      <c r="E9" s="497" t="s">
        <v>98</v>
      </c>
      <c r="F9" s="458" t="s">
        <v>249</v>
      </c>
      <c r="G9" s="459"/>
      <c r="H9" s="70"/>
      <c r="I9" s="70"/>
      <c r="J9" s="64"/>
    </row>
    <row r="10" spans="2:10" ht="18.75" customHeight="1">
      <c r="B10" s="500"/>
      <c r="C10" s="500"/>
      <c r="D10" s="498"/>
      <c r="E10" s="498"/>
      <c r="F10" s="144" t="s">
        <v>317</v>
      </c>
      <c r="G10" s="144" t="s">
        <v>77</v>
      </c>
      <c r="H10" s="70"/>
      <c r="I10" s="70"/>
      <c r="J10" s="64"/>
    </row>
    <row r="11" spans="2:10" ht="18" customHeight="1">
      <c r="B11" s="145" t="s">
        <v>6</v>
      </c>
      <c r="C11" s="145" t="s">
        <v>7</v>
      </c>
      <c r="D11" s="145" t="s">
        <v>8</v>
      </c>
      <c r="E11" s="145" t="s">
        <v>9</v>
      </c>
      <c r="F11" s="145">
        <v>1</v>
      </c>
      <c r="G11" s="145">
        <v>2</v>
      </c>
      <c r="H11" s="146"/>
      <c r="I11" s="146"/>
      <c r="J11" s="64"/>
    </row>
    <row r="12" spans="2:10" ht="33" customHeight="1">
      <c r="B12" s="141" t="s">
        <v>186</v>
      </c>
      <c r="C12" s="142" t="s">
        <v>291</v>
      </c>
      <c r="D12" s="143" t="s">
        <v>524</v>
      </c>
      <c r="E12" s="143" t="s">
        <v>24</v>
      </c>
      <c r="F12" s="147"/>
      <c r="G12" s="147"/>
      <c r="H12" s="72"/>
      <c r="I12" s="72"/>
      <c r="J12" s="73"/>
    </row>
    <row r="13" spans="2:10" ht="27.75" customHeight="1">
      <c r="B13" s="139" t="s">
        <v>543</v>
      </c>
      <c r="C13" s="74" t="s">
        <v>526</v>
      </c>
      <c r="D13" s="132" t="s">
        <v>10</v>
      </c>
      <c r="E13" s="140"/>
      <c r="F13" s="132"/>
      <c r="G13" s="132"/>
      <c r="H13" s="72"/>
      <c r="I13" s="72"/>
      <c r="J13" s="73"/>
    </row>
    <row r="14" spans="2:10" ht="24" customHeight="1">
      <c r="B14" s="139" t="s">
        <v>544</v>
      </c>
      <c r="C14" s="75" t="s">
        <v>527</v>
      </c>
      <c r="D14" s="132" t="s">
        <v>189</v>
      </c>
      <c r="E14" s="140"/>
      <c r="F14" s="132"/>
      <c r="G14" s="132"/>
      <c r="H14" s="72"/>
      <c r="I14" s="72"/>
      <c r="J14" s="73"/>
    </row>
    <row r="15" spans="2:10" ht="24" customHeight="1">
      <c r="B15" s="139" t="s">
        <v>545</v>
      </c>
      <c r="C15" s="75" t="s">
        <v>528</v>
      </c>
      <c r="D15" s="132" t="s">
        <v>529</v>
      </c>
      <c r="E15" s="140"/>
      <c r="F15" s="132"/>
      <c r="G15" s="132"/>
      <c r="H15" s="72"/>
      <c r="I15" s="72"/>
      <c r="J15" s="73"/>
    </row>
    <row r="16" spans="2:10" ht="21.75" customHeight="1">
      <c r="B16" s="139" t="s">
        <v>546</v>
      </c>
      <c r="C16" s="74" t="s">
        <v>533</v>
      </c>
      <c r="D16" s="132" t="s">
        <v>10</v>
      </c>
      <c r="E16" s="140"/>
      <c r="F16" s="132"/>
      <c r="G16" s="132"/>
      <c r="H16" s="72"/>
      <c r="I16" s="72"/>
      <c r="J16" s="73"/>
    </row>
    <row r="17" spans="2:10" ht="21.75" customHeight="1">
      <c r="B17" s="139" t="s">
        <v>547</v>
      </c>
      <c r="C17" s="74" t="s">
        <v>83</v>
      </c>
      <c r="D17" s="132" t="s">
        <v>10</v>
      </c>
      <c r="E17" s="140"/>
      <c r="F17" s="132"/>
      <c r="G17" s="132"/>
      <c r="H17" s="72"/>
      <c r="I17" s="72"/>
      <c r="J17" s="73"/>
    </row>
    <row r="18" spans="2:10" ht="21.75" customHeight="1">
      <c r="B18" s="139" t="s">
        <v>548</v>
      </c>
      <c r="C18" s="74" t="s">
        <v>535</v>
      </c>
      <c r="D18" s="132" t="s">
        <v>10</v>
      </c>
      <c r="E18" s="140"/>
      <c r="F18" s="132"/>
      <c r="G18" s="132"/>
      <c r="H18" s="72"/>
      <c r="I18" s="72"/>
      <c r="J18" s="73"/>
    </row>
    <row r="19" spans="2:10" ht="23.25" customHeight="1">
      <c r="B19" s="139" t="s">
        <v>550</v>
      </c>
      <c r="C19" s="74" t="s">
        <v>303</v>
      </c>
      <c r="D19" s="132" t="s">
        <v>10</v>
      </c>
      <c r="E19" s="140"/>
      <c r="F19" s="132"/>
      <c r="G19" s="132"/>
      <c r="H19" s="72"/>
      <c r="I19" s="72"/>
      <c r="J19" s="73"/>
    </row>
    <row r="20" spans="2:10" ht="23.25" customHeight="1">
      <c r="B20" s="139" t="s">
        <v>551</v>
      </c>
      <c r="C20" s="74" t="s">
        <v>549</v>
      </c>
      <c r="D20" s="132" t="s">
        <v>10</v>
      </c>
      <c r="E20" s="140"/>
      <c r="F20" s="132"/>
      <c r="G20" s="132"/>
      <c r="H20" s="72"/>
      <c r="I20" s="72"/>
      <c r="J20" s="73"/>
    </row>
    <row r="21" spans="2:10" ht="23.25" customHeight="1">
      <c r="B21" s="139" t="s">
        <v>552</v>
      </c>
      <c r="C21" s="74" t="s">
        <v>297</v>
      </c>
      <c r="D21" s="132" t="s">
        <v>10</v>
      </c>
      <c r="E21" s="140"/>
      <c r="F21" s="132"/>
      <c r="G21" s="132"/>
      <c r="H21" s="72"/>
      <c r="I21" s="72"/>
      <c r="J21" s="73"/>
    </row>
    <row r="22" spans="2:10" ht="23.25" customHeight="1">
      <c r="B22" s="139" t="s">
        <v>80</v>
      </c>
      <c r="C22" s="74" t="s">
        <v>80</v>
      </c>
      <c r="D22" s="132" t="s">
        <v>10</v>
      </c>
      <c r="E22" s="140"/>
      <c r="F22" s="132"/>
      <c r="G22" s="132"/>
      <c r="H22" s="72"/>
      <c r="I22" s="72"/>
      <c r="J22" s="73"/>
    </row>
    <row r="23" spans="2:10" ht="18.75" customHeight="1">
      <c r="B23" s="76"/>
      <c r="C23" s="77"/>
      <c r="D23" s="78"/>
      <c r="E23" s="78"/>
      <c r="F23" s="78"/>
      <c r="G23" s="78"/>
      <c r="H23" s="78"/>
      <c r="I23" s="78"/>
      <c r="J23" s="78"/>
    </row>
    <row r="25" spans="2:10" ht="12" customHeight="1">
      <c r="C25" s="154" t="s">
        <v>565</v>
      </c>
      <c r="F25" s="384"/>
      <c r="G25" s="384"/>
    </row>
    <row r="26" spans="2:10">
      <c r="F26" s="425" t="s">
        <v>79</v>
      </c>
      <c r="G26" s="425"/>
    </row>
    <row r="27" spans="2:10" ht="16.8">
      <c r="F27" s="384"/>
      <c r="G27" s="384"/>
    </row>
    <row r="28" spans="2:10">
      <c r="F28" s="425" t="s">
        <v>566</v>
      </c>
      <c r="G28" s="425"/>
    </row>
    <row r="29" spans="2:10" ht="16.8">
      <c r="F29" s="384"/>
      <c r="G29" s="384"/>
    </row>
    <row r="30" spans="2:10">
      <c r="F30" s="425" t="s">
        <v>567</v>
      </c>
      <c r="G30" s="425"/>
    </row>
    <row r="32" spans="2:10" ht="16.8">
      <c r="C32" s="23"/>
      <c r="D32" s="17"/>
      <c r="E32" s="17"/>
      <c r="F32" s="17"/>
      <c r="G32" s="17"/>
      <c r="H32" s="17"/>
      <c r="I32" s="17"/>
      <c r="J32" s="17"/>
    </row>
    <row r="33" spans="3:10" ht="16.8">
      <c r="C33" s="23"/>
      <c r="D33" s="17"/>
      <c r="E33" s="17"/>
      <c r="F33" s="17"/>
      <c r="G33" s="17"/>
      <c r="H33" s="17"/>
      <c r="I33" s="17"/>
      <c r="J33" s="17"/>
    </row>
    <row r="34" spans="3:10" ht="16.8">
      <c r="C34" s="23"/>
      <c r="D34" s="17"/>
      <c r="E34" s="17"/>
      <c r="F34" s="17"/>
      <c r="G34" s="17"/>
      <c r="H34" s="17"/>
      <c r="I34" s="17"/>
      <c r="J34" s="17"/>
    </row>
    <row r="35" spans="3:10" ht="16.8">
      <c r="C35" s="23"/>
      <c r="D35" s="17"/>
      <c r="E35" s="17"/>
      <c r="F35" s="17"/>
      <c r="G35" s="17"/>
      <c r="H35" s="17"/>
      <c r="I35" s="17"/>
      <c r="J35" s="17"/>
    </row>
    <row r="36" spans="3:10" ht="16.8">
      <c r="C36" s="23"/>
      <c r="D36" s="17"/>
      <c r="E36" s="17"/>
      <c r="F36" s="17"/>
      <c r="G36" s="17"/>
      <c r="H36" s="17"/>
      <c r="I36" s="17"/>
      <c r="J36" s="17"/>
    </row>
    <row r="37" spans="3:10" ht="16.8">
      <c r="C37" s="23"/>
      <c r="D37" s="17"/>
      <c r="E37" s="17"/>
      <c r="F37" s="17"/>
      <c r="G37" s="17"/>
      <c r="H37" s="17"/>
      <c r="I37" s="17"/>
      <c r="J37" s="17"/>
    </row>
    <row r="38" spans="3:10" ht="16.8">
      <c r="C38" s="23"/>
      <c r="D38" s="17"/>
      <c r="E38" s="17"/>
      <c r="F38" s="17"/>
      <c r="G38" s="17"/>
      <c r="H38" s="17"/>
      <c r="I38" s="17"/>
      <c r="J38" s="17"/>
    </row>
    <row r="39" spans="3:10" ht="16.8">
      <c r="C39" s="23"/>
      <c r="D39" s="17"/>
      <c r="E39" s="17"/>
      <c r="F39" s="17"/>
      <c r="G39" s="17"/>
      <c r="H39" s="17"/>
      <c r="I39" s="17"/>
      <c r="J39" s="17"/>
    </row>
    <row r="40" spans="3:10" ht="16.8">
      <c r="C40" s="23"/>
      <c r="D40" s="17"/>
      <c r="E40" s="17"/>
      <c r="F40" s="17"/>
      <c r="G40" s="17"/>
      <c r="H40" s="17"/>
      <c r="I40" s="17"/>
      <c r="J40" s="17"/>
    </row>
    <row r="41" spans="3:10" ht="16.8">
      <c r="C41" s="23"/>
      <c r="D41" s="17"/>
      <c r="E41" s="17"/>
      <c r="F41" s="17"/>
      <c r="G41" s="17"/>
      <c r="H41" s="17"/>
      <c r="I41" s="17"/>
      <c r="J41" s="17"/>
    </row>
    <row r="42" spans="3:10" ht="16.8">
      <c r="C42" s="23"/>
      <c r="D42" s="17"/>
      <c r="E42" s="17"/>
      <c r="F42" s="17"/>
      <c r="G42" s="17"/>
      <c r="H42" s="17"/>
      <c r="I42" s="17"/>
      <c r="J42" s="17"/>
    </row>
    <row r="43" spans="3:10" ht="16.8">
      <c r="C43" s="23"/>
      <c r="D43" s="17"/>
      <c r="E43" s="17"/>
      <c r="F43" s="17"/>
      <c r="G43" s="17"/>
      <c r="H43" s="17"/>
      <c r="I43" s="17"/>
      <c r="J43" s="17"/>
    </row>
    <row r="44" spans="3:10" ht="16.8">
      <c r="C44" s="23"/>
      <c r="D44" s="17"/>
      <c r="E44" s="17"/>
      <c r="F44" s="17"/>
      <c r="G44" s="17"/>
      <c r="H44" s="17"/>
      <c r="I44" s="17"/>
      <c r="J44" s="17"/>
    </row>
    <row r="45" spans="3:10" ht="16.8">
      <c r="C45" s="23"/>
      <c r="D45" s="17"/>
      <c r="E45" s="17"/>
      <c r="F45" s="17"/>
      <c r="G45" s="17"/>
      <c r="H45" s="17"/>
      <c r="I45" s="17"/>
      <c r="J45" s="17"/>
    </row>
    <row r="46" spans="3:10" ht="16.8">
      <c r="C46" s="23"/>
      <c r="D46" s="17"/>
      <c r="E46" s="17"/>
      <c r="F46" s="17"/>
      <c r="G46" s="17"/>
      <c r="H46" s="17"/>
      <c r="I46" s="17"/>
      <c r="J46" s="17"/>
    </row>
    <row r="47" spans="3:10" ht="16.8">
      <c r="C47" s="23"/>
      <c r="D47" s="17"/>
      <c r="E47" s="17"/>
      <c r="F47" s="17"/>
      <c r="G47" s="17"/>
      <c r="H47" s="17"/>
      <c r="I47" s="17"/>
      <c r="J47" s="17"/>
    </row>
    <row r="48" spans="3:10" ht="16.8">
      <c r="C48" s="23"/>
      <c r="D48" s="17"/>
      <c r="E48" s="17"/>
      <c r="F48" s="17"/>
      <c r="G48" s="17"/>
      <c r="H48" s="17"/>
      <c r="I48" s="17"/>
      <c r="J48" s="17"/>
    </row>
    <row r="49" spans="3:10" ht="16.8">
      <c r="C49" s="23"/>
      <c r="D49" s="17"/>
      <c r="E49" s="17"/>
      <c r="F49" s="17"/>
      <c r="G49" s="17"/>
      <c r="H49" s="17"/>
      <c r="I49" s="17"/>
      <c r="J49" s="17"/>
    </row>
    <row r="50" spans="3:10" ht="16.8">
      <c r="C50" s="23"/>
      <c r="D50" s="17"/>
      <c r="E50" s="17"/>
      <c r="F50" s="17"/>
      <c r="G50" s="17"/>
      <c r="H50" s="17"/>
      <c r="I50" s="17"/>
      <c r="J50" s="17"/>
    </row>
    <row r="51" spans="3:10" ht="16.8">
      <c r="C51" s="23"/>
      <c r="D51" s="17"/>
      <c r="E51" s="17"/>
      <c r="F51" s="17"/>
      <c r="G51" s="17"/>
      <c r="H51" s="17"/>
      <c r="I51" s="17"/>
      <c r="J51" s="17"/>
    </row>
    <row r="52" spans="3:10" ht="16.8">
      <c r="C52" s="23"/>
      <c r="D52" s="17"/>
      <c r="E52" s="17"/>
      <c r="F52" s="17"/>
      <c r="G52" s="17"/>
      <c r="H52" s="17"/>
      <c r="I52" s="17"/>
      <c r="J52" s="17"/>
    </row>
    <row r="53" spans="3:10" ht="16.8">
      <c r="C53" s="23"/>
      <c r="D53" s="17"/>
      <c r="E53" s="17"/>
      <c r="F53" s="17"/>
      <c r="G53" s="17"/>
      <c r="H53" s="17"/>
      <c r="I53" s="17"/>
      <c r="J53" s="17"/>
    </row>
    <row r="54" spans="3:10" ht="16.8">
      <c r="C54" s="23"/>
      <c r="D54" s="17"/>
      <c r="E54" s="17"/>
      <c r="F54" s="17"/>
      <c r="G54" s="17"/>
      <c r="H54" s="17"/>
      <c r="I54" s="17"/>
      <c r="J54" s="17"/>
    </row>
    <row r="55" spans="3:10" ht="16.8">
      <c r="C55" s="23"/>
      <c r="D55" s="17"/>
      <c r="E55" s="17"/>
      <c r="F55" s="17"/>
      <c r="G55" s="17"/>
      <c r="H55" s="17"/>
      <c r="I55" s="17"/>
      <c r="J55" s="17"/>
    </row>
    <row r="56" spans="3:10" ht="16.8">
      <c r="C56" s="23"/>
      <c r="D56" s="17"/>
      <c r="E56" s="17"/>
      <c r="F56" s="17"/>
      <c r="G56" s="17"/>
      <c r="H56" s="17"/>
      <c r="I56" s="17"/>
      <c r="J56" s="17"/>
    </row>
    <row r="57" spans="3:10" ht="16.8">
      <c r="C57" s="23"/>
      <c r="D57" s="17"/>
      <c r="E57" s="17"/>
      <c r="F57" s="17"/>
      <c r="G57" s="17"/>
      <c r="H57" s="17"/>
      <c r="I57" s="17"/>
      <c r="J57" s="17"/>
    </row>
    <row r="58" spans="3:10" ht="16.8">
      <c r="C58" s="23"/>
    </row>
    <row r="59" spans="3:10" ht="16.8">
      <c r="C59" s="23"/>
    </row>
    <row r="60" spans="3:10" ht="16.8">
      <c r="C60" s="23"/>
    </row>
    <row r="61" spans="3:10" ht="16.8">
      <c r="C61" s="23"/>
    </row>
    <row r="62" spans="3:10" ht="16.8">
      <c r="C62" s="23"/>
    </row>
    <row r="63" spans="3:10" ht="16.8">
      <c r="C63" s="23"/>
    </row>
    <row r="64" spans="3:10" ht="16.8">
      <c r="C64" s="23"/>
    </row>
    <row r="65" spans="3:3" ht="16.8">
      <c r="C65" s="23"/>
    </row>
    <row r="66" spans="3:3" ht="16.8">
      <c r="C66" s="23"/>
    </row>
    <row r="67" spans="3:3" ht="16.8">
      <c r="C67" s="23"/>
    </row>
    <row r="68" spans="3:3" ht="16.8">
      <c r="C68" s="23"/>
    </row>
    <row r="69" spans="3:3" ht="16.8">
      <c r="C69" s="23"/>
    </row>
    <row r="70" spans="3:3" ht="16.8">
      <c r="C70" s="23"/>
    </row>
    <row r="71" spans="3:3" ht="16.8">
      <c r="C71" s="23"/>
    </row>
    <row r="72" spans="3:3" ht="16.8">
      <c r="C72" s="23"/>
    </row>
    <row r="73" spans="3:3" ht="16.8">
      <c r="C73" s="23"/>
    </row>
    <row r="74" spans="3:3" ht="16.8">
      <c r="C74" s="23"/>
    </row>
    <row r="75" spans="3:3" ht="16.8">
      <c r="C75" s="23"/>
    </row>
    <row r="76" spans="3:3" ht="16.8">
      <c r="C76" s="23"/>
    </row>
    <row r="77" spans="3:3" ht="16.8">
      <c r="C77" s="23"/>
    </row>
    <row r="78" spans="3:3" ht="16.8">
      <c r="C78" s="23"/>
    </row>
    <row r="79" spans="3:3" ht="16.8">
      <c r="C79" s="23"/>
    </row>
    <row r="80" spans="3:3" ht="16.8">
      <c r="C80" s="23"/>
    </row>
    <row r="81" spans="3:3" ht="16.8">
      <c r="C81" s="23"/>
    </row>
    <row r="82" spans="3:3" ht="16.8">
      <c r="C82" s="23"/>
    </row>
    <row r="83" spans="3:3" ht="16.8">
      <c r="C83" s="23"/>
    </row>
    <row r="84" spans="3:3" ht="16.8">
      <c r="C84" s="23"/>
    </row>
    <row r="85" spans="3:3" ht="16.8">
      <c r="C85" s="23"/>
    </row>
    <row r="86" spans="3:3" ht="16.8">
      <c r="C86" s="23"/>
    </row>
    <row r="87" spans="3:3" ht="16.8">
      <c r="C87" s="23"/>
    </row>
    <row r="88" spans="3:3" ht="16.8">
      <c r="C88" s="23"/>
    </row>
    <row r="89" spans="3:3" ht="16.8">
      <c r="C89" s="23"/>
    </row>
  </sheetData>
  <mergeCells count="16">
    <mergeCell ref="H1:I1"/>
    <mergeCell ref="B4:G4"/>
    <mergeCell ref="B9:B10"/>
    <mergeCell ref="C9:C10"/>
    <mergeCell ref="D9:D10"/>
    <mergeCell ref="E9:E10"/>
    <mergeCell ref="F9:G9"/>
    <mergeCell ref="F30:G30"/>
    <mergeCell ref="F2:G2"/>
    <mergeCell ref="F1:G1"/>
    <mergeCell ref="F25:G25"/>
    <mergeCell ref="F26:G26"/>
    <mergeCell ref="F27:G27"/>
    <mergeCell ref="F28:G28"/>
    <mergeCell ref="F29:G29"/>
    <mergeCell ref="B6:G6"/>
  </mergeCells>
  <conditionalFormatting sqref="D5">
    <cfRule type="cellIs" dxfId="1" priority="1" operator="equal">
      <formula>0</formula>
    </cfRule>
  </conditionalFormatting>
  <dataValidations count="2">
    <dataValidation type="list" allowBlank="1" showInputMessage="1" showErrorMessage="1" sqref="D5" xr:uid="{0880B50A-2F1F-4A7D-B3DC-F30A918D3C3A}">
      <formula1>"оберіть період, березень, червень, вересень, грудень"</formula1>
    </dataValidation>
    <dataValidation type="list" allowBlank="1" showInputMessage="1" showErrorMessage="1" sqref="E5" xr:uid="{49D8D577-3E48-49A9-A09E-2DB98D33443B}">
      <formula1>"оберіть рік, 2025, 2026, 2027, 2028, 2029, 2030, 2031, 2032, 2033, 2034, 2035"</formula1>
    </dataValidation>
  </dataValidations>
  <pageMargins left="0.7" right="0.7" top="0.75" bottom="0.75" header="0.3" footer="0.3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4175-5D64-4CB4-B3F8-9E3826C83564}">
  <dimension ref="A1:R30"/>
  <sheetViews>
    <sheetView showGridLines="0" zoomScale="70" zoomScaleNormal="70" zoomScaleSheetLayoutView="70" workbookViewId="0">
      <selection activeCell="M50" sqref="M50"/>
    </sheetView>
  </sheetViews>
  <sheetFormatPr defaultRowHeight="13.2"/>
  <cols>
    <col min="1" max="1" width="9.109375" customWidth="1"/>
    <col min="2" max="5" width="17.6640625" customWidth="1"/>
    <col min="6" max="6" width="50.109375" customWidth="1"/>
    <col min="7" max="7" width="12.6640625" customWidth="1"/>
    <col min="8" max="13" width="26" customWidth="1"/>
    <col min="14" max="14" width="21.33203125" customWidth="1"/>
    <col min="15" max="15" width="14.44140625" customWidth="1"/>
    <col min="16" max="16" width="4.77734375" customWidth="1"/>
    <col min="17" max="17" width="12.6640625" customWidth="1"/>
    <col min="18" max="18" width="16.6640625" bestFit="1" customWidth="1"/>
    <col min="19" max="19" width="11.6640625" customWidth="1"/>
    <col min="20" max="20" width="12" customWidth="1"/>
    <col min="23" max="23" width="25.6640625" customWidth="1"/>
  </cols>
  <sheetData>
    <row r="1" spans="1:17" ht="24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503" t="s">
        <v>669</v>
      </c>
      <c r="M1" s="503"/>
      <c r="P1" s="251"/>
      <c r="Q1" s="216"/>
    </row>
    <row r="2" spans="1:17" ht="55.5" customHeight="1">
      <c r="A2" s="216"/>
      <c r="B2" s="216"/>
      <c r="C2" s="216"/>
      <c r="D2" s="216"/>
      <c r="E2" s="216"/>
      <c r="F2" s="216"/>
      <c r="G2" s="216"/>
      <c r="H2" s="216"/>
      <c r="I2" s="217"/>
      <c r="J2" s="217"/>
      <c r="K2" s="217"/>
      <c r="L2" s="509" t="s">
        <v>310</v>
      </c>
      <c r="M2" s="509"/>
      <c r="N2" s="218"/>
      <c r="O2" s="216"/>
      <c r="P2" s="216"/>
      <c r="Q2" s="216"/>
    </row>
    <row r="3" spans="1:17" s="246" customFormat="1" ht="47.25" customHeight="1">
      <c r="A3" s="245"/>
      <c r="B3" s="507" t="s">
        <v>648</v>
      </c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252"/>
      <c r="O3" s="252"/>
      <c r="P3" s="252"/>
      <c r="Q3" s="245"/>
    </row>
    <row r="4" spans="1:17" ht="30" customHeight="1">
      <c r="A4" s="216"/>
      <c r="B4" s="244"/>
      <c r="C4" s="244"/>
      <c r="D4" s="244"/>
      <c r="E4" s="244"/>
      <c r="F4" s="244"/>
      <c r="G4" s="175" t="s">
        <v>568</v>
      </c>
      <c r="H4" s="247" t="s">
        <v>569</v>
      </c>
      <c r="I4" s="248" t="s">
        <v>571</v>
      </c>
      <c r="J4" s="3" t="s">
        <v>570</v>
      </c>
      <c r="L4" s="244"/>
      <c r="M4" s="244"/>
      <c r="N4" s="244"/>
      <c r="O4" s="216"/>
    </row>
    <row r="5" spans="1:17" ht="16.5" customHeight="1">
      <c r="A5" s="219"/>
      <c r="B5" s="508" t="s">
        <v>171</v>
      </c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256"/>
      <c r="O5" s="256"/>
      <c r="P5" s="243"/>
      <c r="Q5" s="216"/>
    </row>
    <row r="6" spans="1:17" ht="21.75" customHeight="1">
      <c r="A6" s="216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7" ht="43.95" customHeight="1">
      <c r="A7" s="216"/>
      <c r="B7" s="502" t="s">
        <v>287</v>
      </c>
      <c r="C7" s="506" t="s">
        <v>662</v>
      </c>
      <c r="D7" s="504" t="s">
        <v>664</v>
      </c>
      <c r="E7" s="502" t="s">
        <v>670</v>
      </c>
      <c r="F7" s="502" t="s">
        <v>59</v>
      </c>
      <c r="G7" s="502" t="s">
        <v>3</v>
      </c>
      <c r="H7" s="502" t="s">
        <v>649</v>
      </c>
      <c r="I7" s="502"/>
      <c r="J7" s="502"/>
      <c r="K7" s="502" t="s">
        <v>249</v>
      </c>
      <c r="L7" s="502"/>
      <c r="M7" s="502"/>
    </row>
    <row r="8" spans="1:17" ht="46.5" customHeight="1">
      <c r="A8" s="216"/>
      <c r="B8" s="502"/>
      <c r="C8" s="506"/>
      <c r="D8" s="505"/>
      <c r="E8" s="502"/>
      <c r="F8" s="502"/>
      <c r="G8" s="502"/>
      <c r="H8" s="220" t="s">
        <v>317</v>
      </c>
      <c r="I8" s="220" t="s">
        <v>77</v>
      </c>
      <c r="J8" s="220" t="s">
        <v>650</v>
      </c>
      <c r="K8" s="220" t="s">
        <v>317</v>
      </c>
      <c r="L8" s="220" t="s">
        <v>77</v>
      </c>
      <c r="M8" s="220" t="s">
        <v>650</v>
      </c>
    </row>
    <row r="9" spans="1:17" ht="20.25" customHeight="1">
      <c r="A9" s="216"/>
      <c r="B9" s="220" t="s">
        <v>6</v>
      </c>
      <c r="C9" s="202" t="s">
        <v>7</v>
      </c>
      <c r="D9" s="220" t="s">
        <v>8</v>
      </c>
      <c r="E9" s="220" t="s">
        <v>9</v>
      </c>
      <c r="F9" s="221" t="s">
        <v>663</v>
      </c>
      <c r="G9" s="221" t="s">
        <v>668</v>
      </c>
      <c r="H9" s="220">
        <v>1</v>
      </c>
      <c r="I9" s="220">
        <v>2</v>
      </c>
      <c r="J9" s="220" t="s">
        <v>36</v>
      </c>
      <c r="K9" s="220">
        <v>3</v>
      </c>
      <c r="L9" s="222">
        <v>4</v>
      </c>
      <c r="M9" s="222" t="s">
        <v>341</v>
      </c>
    </row>
    <row r="10" spans="1:17" ht="33.75" customHeight="1">
      <c r="A10" s="216"/>
      <c r="B10" s="223"/>
      <c r="C10" s="84"/>
      <c r="D10" s="84"/>
      <c r="E10" s="223"/>
      <c r="F10" s="224"/>
      <c r="G10" s="225" t="s">
        <v>10</v>
      </c>
      <c r="H10" s="226"/>
      <c r="I10" s="226"/>
      <c r="J10" s="226"/>
      <c r="K10" s="226"/>
      <c r="L10" s="226"/>
      <c r="M10" s="255"/>
    </row>
    <row r="11" spans="1:17" ht="27.75" customHeight="1">
      <c r="A11" s="216"/>
      <c r="B11" s="223"/>
      <c r="C11" s="84"/>
      <c r="D11" s="84"/>
      <c r="E11" s="223"/>
      <c r="F11" s="224"/>
      <c r="G11" s="225" t="s">
        <v>10</v>
      </c>
      <c r="H11" s="226"/>
      <c r="I11" s="226"/>
      <c r="J11" s="226"/>
      <c r="K11" s="226"/>
      <c r="L11" s="226"/>
      <c r="M11" s="255"/>
    </row>
    <row r="12" spans="1:17" ht="39.6" customHeight="1">
      <c r="A12" s="216"/>
      <c r="B12" s="223"/>
      <c r="C12" s="84"/>
      <c r="D12" s="84"/>
      <c r="E12" s="223"/>
      <c r="F12" s="224"/>
      <c r="G12" s="225" t="s">
        <v>10</v>
      </c>
      <c r="H12" s="226"/>
      <c r="I12" s="226"/>
      <c r="J12" s="226"/>
      <c r="K12" s="226"/>
      <c r="L12" s="226"/>
      <c r="M12" s="255"/>
    </row>
    <row r="13" spans="1:17" ht="39.6" customHeight="1">
      <c r="A13" s="216"/>
      <c r="B13" s="229"/>
      <c r="C13" s="229"/>
      <c r="D13" s="229"/>
      <c r="E13" s="229"/>
      <c r="F13" s="230"/>
      <c r="G13" s="231"/>
      <c r="H13" s="231"/>
      <c r="I13" s="232"/>
      <c r="J13" s="232"/>
      <c r="K13" s="233"/>
      <c r="L13" s="216"/>
      <c r="M13" s="227"/>
      <c r="N13" s="228"/>
    </row>
    <row r="14" spans="1:17" ht="18">
      <c r="A14" s="216"/>
      <c r="B14" s="229"/>
      <c r="C14" s="229"/>
      <c r="D14" s="229"/>
      <c r="E14" s="154" t="s">
        <v>565</v>
      </c>
      <c r="F14" s="230"/>
      <c r="G14" s="231"/>
      <c r="H14" s="231"/>
      <c r="I14" s="232"/>
      <c r="J14" s="232"/>
      <c r="K14" s="232"/>
      <c r="L14" s="384"/>
      <c r="M14" s="384"/>
      <c r="N14" s="227"/>
      <c r="O14" s="228"/>
    </row>
    <row r="15" spans="1:17" ht="17.399999999999999">
      <c r="A15" s="216"/>
      <c r="B15" s="229"/>
      <c r="C15" s="229"/>
      <c r="D15" s="229"/>
      <c r="E15" s="229"/>
      <c r="F15" s="230"/>
      <c r="G15" s="231"/>
      <c r="H15" s="231"/>
      <c r="I15" s="233"/>
      <c r="J15" s="233"/>
      <c r="K15" s="233"/>
      <c r="L15" s="425" t="s">
        <v>79</v>
      </c>
      <c r="M15" s="425"/>
    </row>
    <row r="16" spans="1:17" ht="18">
      <c r="A16" s="234"/>
      <c r="B16" s="234"/>
      <c r="C16" s="234"/>
      <c r="D16" s="234"/>
      <c r="E16" s="234"/>
      <c r="F16" s="235"/>
      <c r="G16" s="234"/>
      <c r="H16" s="234"/>
      <c r="I16" s="234"/>
      <c r="J16" s="234"/>
      <c r="K16" s="234"/>
      <c r="L16" s="384"/>
      <c r="M16" s="384"/>
    </row>
    <row r="17" spans="1:18" ht="18">
      <c r="A17" s="234"/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425" t="s">
        <v>566</v>
      </c>
      <c r="M17" s="425"/>
    </row>
    <row r="18" spans="1:18" ht="18.75" customHeight="1">
      <c r="A18" s="216"/>
      <c r="B18" s="234"/>
      <c r="C18" s="234"/>
      <c r="D18" s="234"/>
      <c r="E18" s="234"/>
      <c r="F18" s="234"/>
      <c r="G18" s="234"/>
      <c r="H18" s="234"/>
      <c r="I18" s="237"/>
      <c r="J18" s="237"/>
      <c r="K18" s="237"/>
      <c r="L18" s="384"/>
      <c r="M18" s="384"/>
    </row>
    <row r="19" spans="1:18" ht="15.6">
      <c r="A19" s="216"/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425" t="s">
        <v>567</v>
      </c>
      <c r="M19" s="425"/>
    </row>
    <row r="20" spans="1:18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9"/>
      <c r="N20" s="240"/>
      <c r="O20" s="241"/>
    </row>
    <row r="21" spans="1:18">
      <c r="A21" s="235"/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9"/>
      <c r="N21" s="240"/>
      <c r="O21" s="241"/>
    </row>
    <row r="22" spans="1:18" ht="18.75" customHeight="1">
      <c r="A22" s="235"/>
      <c r="B22" s="235"/>
      <c r="C22" s="235"/>
      <c r="D22" s="235"/>
      <c r="E22" s="235"/>
      <c r="F22" s="501"/>
      <c r="G22" s="501"/>
      <c r="H22" s="249"/>
      <c r="I22" s="235"/>
      <c r="J22" s="235"/>
      <c r="K22" s="235"/>
      <c r="L22" s="235"/>
      <c r="M22" s="239"/>
      <c r="N22" s="240"/>
      <c r="O22" s="241"/>
    </row>
    <row r="23" spans="1:18" ht="20.25" customHeight="1">
      <c r="A23" s="216"/>
      <c r="B23" s="238"/>
      <c r="C23" s="238"/>
      <c r="D23" s="238"/>
      <c r="E23" s="238"/>
      <c r="F23" s="235"/>
      <c r="G23" s="235"/>
      <c r="H23" s="235"/>
      <c r="I23" s="235"/>
      <c r="J23" s="235"/>
      <c r="K23" s="235"/>
      <c r="L23" s="235"/>
      <c r="M23" s="235"/>
      <c r="N23" s="238"/>
      <c r="O23" s="238"/>
      <c r="P23" s="238"/>
      <c r="Q23" s="227"/>
      <c r="R23" s="236"/>
    </row>
    <row r="24" spans="1:18" ht="12.75" customHeight="1">
      <c r="A24" s="216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27"/>
      <c r="R24" s="236"/>
    </row>
    <row r="25" spans="1:18" ht="15.6"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</row>
    <row r="29" spans="1:18" ht="12.75" customHeight="1"/>
    <row r="30" spans="1:18" ht="19.5" customHeight="1"/>
  </sheetData>
  <mergeCells count="19">
    <mergeCell ref="L1:M1"/>
    <mergeCell ref="D7:D8"/>
    <mergeCell ref="B7:B8"/>
    <mergeCell ref="E7:E8"/>
    <mergeCell ref="F7:F8"/>
    <mergeCell ref="G7:G8"/>
    <mergeCell ref="C7:C8"/>
    <mergeCell ref="B3:M3"/>
    <mergeCell ref="B5:M5"/>
    <mergeCell ref="L2:M2"/>
    <mergeCell ref="F22:G22"/>
    <mergeCell ref="H7:J7"/>
    <mergeCell ref="K7:M7"/>
    <mergeCell ref="L15:M15"/>
    <mergeCell ref="L17:M17"/>
    <mergeCell ref="L19:M19"/>
    <mergeCell ref="L14:M14"/>
    <mergeCell ref="L16:M16"/>
    <mergeCell ref="L18:M18"/>
  </mergeCells>
  <conditionalFormatting sqref="H4">
    <cfRule type="cellIs" dxfId="0" priority="1" operator="equal">
      <formula>0</formula>
    </cfRule>
  </conditionalFormatting>
  <dataValidations count="2">
    <dataValidation type="list" allowBlank="1" showInputMessage="1" showErrorMessage="1" sqref="I4" xr:uid="{B13DB73B-AA33-4456-8BE6-8426D9B3F39F}">
      <formula1>"оберіть рік, 2025, 2026, 2027, 2028, 2029, 2030, 2031, 2032, 2033, 2034, 2035"</formula1>
    </dataValidation>
    <dataValidation type="list" allowBlank="1" showInputMessage="1" showErrorMessage="1" sqref="H4" xr:uid="{AE8A4CFC-7A86-4E67-8DD7-D1EE4187CEA5}">
      <formula1>"оберіть період, березень, червень, вересень, грудень"</formula1>
    </dataValidation>
  </dataValidations>
  <printOptions horizontalCentered="1"/>
  <pageMargins left="0" right="0" top="0" bottom="0" header="0" footer="0"/>
  <pageSetup paperSize="9"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FA60-E287-476E-B89D-7751D2726817}">
  <sheetPr>
    <tabColor rgb="FF7030A0"/>
  </sheetPr>
  <dimension ref="A1:O29"/>
  <sheetViews>
    <sheetView workbookViewId="0">
      <selection activeCell="H4" sqref="H4"/>
    </sheetView>
  </sheetViews>
  <sheetFormatPr defaultColWidth="9.33203125" defaultRowHeight="15.6"/>
  <cols>
    <col min="1" max="1" width="30.33203125" style="193" customWidth="1"/>
    <col min="2" max="4" width="9.33203125" style="193"/>
    <col min="5" max="5" width="12.6640625" style="193" customWidth="1"/>
    <col min="6" max="7" width="9.33203125" style="194"/>
    <col min="8" max="8" width="36" style="194" customWidth="1"/>
    <col min="9" max="9" width="9.33203125" style="194"/>
    <col min="10" max="10" width="40.6640625" style="194" customWidth="1"/>
    <col min="11" max="11" width="9.33203125" style="194"/>
    <col min="12" max="12" width="50" style="194" customWidth="1"/>
    <col min="13" max="16384" width="9.33203125" style="194"/>
  </cols>
  <sheetData>
    <row r="1" spans="1:15">
      <c r="A1" s="193" t="s">
        <v>609</v>
      </c>
      <c r="C1" s="193" t="s">
        <v>610</v>
      </c>
      <c r="E1" s="193" t="s">
        <v>571</v>
      </c>
      <c r="H1" s="194" t="s">
        <v>608</v>
      </c>
      <c r="J1" s="194" t="s">
        <v>606</v>
      </c>
      <c r="L1" s="194" t="s">
        <v>607</v>
      </c>
      <c r="O1" s="194" t="s">
        <v>631</v>
      </c>
    </row>
    <row r="2" spans="1:15" ht="46.8">
      <c r="A2" s="195" t="s">
        <v>612</v>
      </c>
      <c r="C2" s="193" t="s">
        <v>613</v>
      </c>
      <c r="E2" s="193">
        <v>2018</v>
      </c>
      <c r="F2" s="195"/>
      <c r="G2" s="195"/>
      <c r="H2" s="195" t="s">
        <v>614</v>
      </c>
      <c r="I2" s="195"/>
      <c r="J2" s="195" t="s">
        <v>634</v>
      </c>
      <c r="K2" s="195"/>
      <c r="L2" s="194" t="s">
        <v>554</v>
      </c>
      <c r="M2" s="195"/>
      <c r="N2" s="195"/>
      <c r="O2" s="194" t="s">
        <v>463</v>
      </c>
    </row>
    <row r="3" spans="1:15" ht="78">
      <c r="A3" s="195" t="s">
        <v>615</v>
      </c>
      <c r="C3" s="193" t="s">
        <v>616</v>
      </c>
      <c r="E3" s="193">
        <f>E2+1</f>
        <v>2019</v>
      </c>
      <c r="F3" s="195"/>
      <c r="G3" s="195"/>
      <c r="H3" s="195" t="s">
        <v>617</v>
      </c>
      <c r="I3" s="195"/>
      <c r="J3" s="195" t="s">
        <v>633</v>
      </c>
      <c r="K3" s="195"/>
      <c r="L3" s="194" t="s">
        <v>518</v>
      </c>
      <c r="M3" s="195"/>
      <c r="N3" s="195"/>
      <c r="O3" s="194" t="s">
        <v>464</v>
      </c>
    </row>
    <row r="4" spans="1:15" ht="46.8">
      <c r="A4" s="195" t="s">
        <v>618</v>
      </c>
      <c r="C4" s="193" t="s">
        <v>619</v>
      </c>
      <c r="E4" s="193">
        <f t="shared" ref="E4:E23" si="0">E3+1</f>
        <v>2020</v>
      </c>
      <c r="F4" s="195"/>
      <c r="G4" s="195"/>
      <c r="H4" s="193"/>
      <c r="I4" s="195"/>
      <c r="J4" s="195" t="s">
        <v>632</v>
      </c>
      <c r="K4" s="195"/>
      <c r="L4" s="194" t="s">
        <v>620</v>
      </c>
      <c r="M4" s="195"/>
      <c r="N4" s="195"/>
      <c r="O4" s="194" t="s">
        <v>465</v>
      </c>
    </row>
    <row r="5" spans="1:15" ht="31.2">
      <c r="A5" s="195" t="s">
        <v>621</v>
      </c>
      <c r="C5" s="193" t="s">
        <v>622</v>
      </c>
      <c r="E5" s="193">
        <f t="shared" si="0"/>
        <v>2021</v>
      </c>
      <c r="F5" s="195"/>
      <c r="G5" s="195"/>
      <c r="H5" s="195"/>
      <c r="I5" s="195"/>
      <c r="J5" s="195"/>
      <c r="K5" s="195"/>
      <c r="M5" s="195"/>
      <c r="N5" s="195"/>
      <c r="O5" s="194" t="s">
        <v>466</v>
      </c>
    </row>
    <row r="6" spans="1:15">
      <c r="A6" s="193" t="s">
        <v>671</v>
      </c>
      <c r="C6" s="193" t="s">
        <v>623</v>
      </c>
      <c r="E6" s="193">
        <f t="shared" si="0"/>
        <v>2022</v>
      </c>
      <c r="F6" s="195"/>
      <c r="G6" s="195"/>
      <c r="H6" s="195"/>
      <c r="I6" s="195"/>
      <c r="J6" s="195"/>
      <c r="K6" s="195"/>
      <c r="M6" s="195"/>
      <c r="N6" s="195"/>
      <c r="O6" s="194" t="s">
        <v>496</v>
      </c>
    </row>
    <row r="7" spans="1:15">
      <c r="C7" s="193" t="s">
        <v>624</v>
      </c>
      <c r="E7" s="193">
        <f t="shared" si="0"/>
        <v>2023</v>
      </c>
      <c r="F7" s="195"/>
      <c r="G7" s="195"/>
      <c r="H7" s="195"/>
      <c r="I7" s="195"/>
      <c r="J7" s="195"/>
      <c r="K7" s="195"/>
      <c r="M7" s="195"/>
      <c r="N7" s="195"/>
      <c r="O7" s="194" t="s">
        <v>620</v>
      </c>
    </row>
    <row r="8" spans="1:15">
      <c r="C8" s="193" t="s">
        <v>625</v>
      </c>
      <c r="E8" s="193">
        <f t="shared" si="0"/>
        <v>2024</v>
      </c>
      <c r="F8" s="195"/>
      <c r="G8" s="195"/>
      <c r="H8" s="195"/>
      <c r="I8" s="195"/>
      <c r="J8" s="195"/>
      <c r="K8" s="195"/>
      <c r="M8" s="195"/>
      <c r="N8" s="195"/>
    </row>
    <row r="9" spans="1:15">
      <c r="C9" s="193" t="s">
        <v>626</v>
      </c>
      <c r="E9" s="193">
        <f t="shared" si="0"/>
        <v>2025</v>
      </c>
      <c r="F9" s="195"/>
      <c r="G9" s="195"/>
      <c r="H9" s="195"/>
      <c r="I9" s="195"/>
      <c r="J9" s="195"/>
      <c r="K9" s="195"/>
      <c r="M9" s="195"/>
      <c r="N9" s="195"/>
    </row>
    <row r="10" spans="1:15">
      <c r="C10" s="193" t="s">
        <v>627</v>
      </c>
      <c r="E10" s="193">
        <f t="shared" si="0"/>
        <v>2026</v>
      </c>
      <c r="F10" s="195"/>
      <c r="G10" s="195"/>
      <c r="H10" s="195"/>
      <c r="I10" s="195"/>
      <c r="J10" s="195"/>
      <c r="K10" s="195"/>
      <c r="M10" s="195"/>
      <c r="N10" s="195"/>
    </row>
    <row r="11" spans="1:15">
      <c r="C11" s="193" t="s">
        <v>628</v>
      </c>
      <c r="E11" s="193">
        <f t="shared" si="0"/>
        <v>2027</v>
      </c>
      <c r="F11" s="195"/>
      <c r="G11" s="195"/>
      <c r="H11" s="195"/>
      <c r="I11" s="195"/>
      <c r="J11" s="195"/>
      <c r="K11" s="195"/>
      <c r="L11" s="195"/>
      <c r="M11" s="195"/>
      <c r="N11" s="195"/>
    </row>
    <row r="12" spans="1:15">
      <c r="C12" s="193" t="s">
        <v>629</v>
      </c>
      <c r="E12" s="193">
        <f t="shared" si="0"/>
        <v>2028</v>
      </c>
      <c r="F12" s="195"/>
      <c r="G12" s="195"/>
      <c r="H12" s="195"/>
      <c r="I12" s="195"/>
      <c r="J12" s="195"/>
      <c r="K12" s="195"/>
      <c r="L12" s="195"/>
      <c r="M12" s="195"/>
      <c r="N12" s="195"/>
    </row>
    <row r="13" spans="1:15">
      <c r="C13" s="193" t="s">
        <v>630</v>
      </c>
      <c r="E13" s="193">
        <f t="shared" si="0"/>
        <v>2029</v>
      </c>
      <c r="F13" s="195"/>
      <c r="G13" s="195"/>
      <c r="H13" s="195"/>
      <c r="I13" s="195"/>
      <c r="J13" s="195"/>
      <c r="K13" s="195"/>
      <c r="L13" s="195"/>
      <c r="M13" s="195"/>
      <c r="N13" s="195"/>
    </row>
    <row r="14" spans="1:15">
      <c r="E14" s="193">
        <f t="shared" si="0"/>
        <v>2030</v>
      </c>
      <c r="F14" s="195"/>
      <c r="G14" s="195"/>
      <c r="H14" s="195"/>
      <c r="I14" s="195"/>
      <c r="J14" s="195"/>
      <c r="K14" s="195"/>
      <c r="L14" s="195"/>
      <c r="M14" s="195"/>
      <c r="N14" s="195"/>
    </row>
    <row r="15" spans="1:15">
      <c r="E15" s="193">
        <f t="shared" si="0"/>
        <v>2031</v>
      </c>
      <c r="F15" s="195"/>
      <c r="G15" s="195"/>
      <c r="H15" s="195"/>
      <c r="I15" s="195"/>
      <c r="J15" s="195"/>
      <c r="K15" s="195"/>
      <c r="L15" s="195"/>
      <c r="M15" s="195"/>
      <c r="N15" s="195"/>
    </row>
    <row r="16" spans="1:15">
      <c r="E16" s="193">
        <f t="shared" si="0"/>
        <v>2032</v>
      </c>
      <c r="F16" s="195"/>
      <c r="G16" s="195"/>
      <c r="H16" s="195"/>
      <c r="I16" s="195"/>
      <c r="J16" s="195"/>
      <c r="K16" s="195"/>
      <c r="L16" s="195"/>
      <c r="M16" s="195"/>
      <c r="N16" s="195"/>
    </row>
    <row r="17" spans="5:14">
      <c r="E17" s="193">
        <f>E16+1</f>
        <v>2033</v>
      </c>
      <c r="F17" s="195"/>
      <c r="G17" s="195"/>
      <c r="H17" s="195"/>
      <c r="I17" s="195"/>
      <c r="J17" s="195"/>
      <c r="K17" s="195"/>
      <c r="L17" s="195"/>
      <c r="M17" s="195"/>
      <c r="N17" s="195"/>
    </row>
    <row r="18" spans="5:14">
      <c r="E18" s="193">
        <f t="shared" si="0"/>
        <v>2034</v>
      </c>
      <c r="F18" s="195"/>
      <c r="G18" s="195"/>
      <c r="H18" s="195"/>
      <c r="I18" s="195"/>
      <c r="J18" s="195"/>
      <c r="K18" s="195"/>
      <c r="L18" s="195"/>
      <c r="M18" s="195"/>
      <c r="N18" s="195"/>
    </row>
    <row r="19" spans="5:14">
      <c r="E19" s="193">
        <f t="shared" si="0"/>
        <v>2035</v>
      </c>
      <c r="F19" s="195"/>
      <c r="G19" s="195"/>
      <c r="H19" s="195"/>
      <c r="I19" s="195"/>
      <c r="J19" s="195"/>
      <c r="K19" s="195"/>
      <c r="L19" s="195"/>
      <c r="M19" s="195"/>
      <c r="N19" s="195"/>
    </row>
    <row r="20" spans="5:14">
      <c r="E20" s="193">
        <f t="shared" si="0"/>
        <v>2036</v>
      </c>
      <c r="F20" s="195"/>
      <c r="G20" s="195"/>
      <c r="H20" s="195"/>
      <c r="I20" s="195"/>
      <c r="J20" s="195"/>
      <c r="K20" s="195"/>
      <c r="L20" s="195"/>
      <c r="M20" s="195"/>
      <c r="N20" s="195"/>
    </row>
    <row r="21" spans="5:14">
      <c r="E21" s="193">
        <f t="shared" si="0"/>
        <v>2037</v>
      </c>
      <c r="F21" s="195"/>
      <c r="G21" s="195"/>
      <c r="H21" s="195"/>
      <c r="I21" s="195"/>
      <c r="J21" s="195"/>
      <c r="K21" s="195"/>
      <c r="L21" s="195"/>
      <c r="M21" s="195"/>
      <c r="N21" s="195"/>
    </row>
    <row r="22" spans="5:14">
      <c r="E22" s="193">
        <f t="shared" si="0"/>
        <v>2038</v>
      </c>
      <c r="F22" s="195"/>
      <c r="G22" s="195"/>
      <c r="H22" s="195"/>
      <c r="I22" s="195"/>
      <c r="J22" s="195"/>
      <c r="K22" s="195"/>
      <c r="L22" s="195"/>
      <c r="M22" s="195"/>
      <c r="N22" s="195"/>
    </row>
    <row r="23" spans="5:14">
      <c r="E23" s="193">
        <f t="shared" si="0"/>
        <v>2039</v>
      </c>
      <c r="F23" s="195"/>
      <c r="G23" s="195"/>
      <c r="H23" s="195"/>
      <c r="I23" s="195"/>
      <c r="J23" s="195"/>
      <c r="K23" s="195"/>
      <c r="L23" s="195"/>
      <c r="M23" s="195"/>
      <c r="N23" s="195"/>
    </row>
    <row r="24" spans="5:14">
      <c r="E24" s="193">
        <f>E23+1</f>
        <v>2040</v>
      </c>
      <c r="F24" s="195"/>
      <c r="G24" s="195"/>
      <c r="H24" s="195"/>
      <c r="I24" s="195"/>
      <c r="J24" s="195"/>
      <c r="K24" s="195"/>
      <c r="L24" s="195"/>
      <c r="M24" s="195"/>
      <c r="N24" s="195"/>
    </row>
    <row r="25" spans="5:14">
      <c r="F25" s="195"/>
      <c r="G25" s="195"/>
      <c r="H25" s="195"/>
      <c r="I25" s="195"/>
      <c r="J25" s="195"/>
      <c r="K25" s="195"/>
      <c r="L25" s="195"/>
      <c r="M25" s="195"/>
      <c r="N25" s="195"/>
    </row>
    <row r="26" spans="5:14">
      <c r="F26" s="195"/>
      <c r="G26" s="195"/>
      <c r="H26" s="195"/>
      <c r="I26" s="195"/>
      <c r="J26" s="195"/>
      <c r="K26" s="195"/>
      <c r="L26" s="195"/>
      <c r="M26" s="195"/>
      <c r="N26" s="195"/>
    </row>
    <row r="27" spans="5:14">
      <c r="F27" s="195"/>
      <c r="G27" s="195"/>
      <c r="H27" s="195"/>
      <c r="I27" s="195"/>
      <c r="J27" s="195"/>
      <c r="K27" s="195"/>
      <c r="L27" s="195"/>
      <c r="M27" s="195"/>
      <c r="N27" s="195"/>
    </row>
    <row r="28" spans="5:14">
      <c r="F28" s="195"/>
      <c r="G28" s="195"/>
      <c r="H28" s="195"/>
      <c r="I28" s="195"/>
      <c r="J28" s="195"/>
      <c r="K28" s="195"/>
      <c r="L28" s="195"/>
      <c r="M28" s="195"/>
      <c r="N28" s="195"/>
    </row>
    <row r="29" spans="5:14">
      <c r="F29" s="195"/>
      <c r="G29" s="195"/>
      <c r="H29" s="195"/>
      <c r="I29" s="195"/>
      <c r="J29" s="195"/>
      <c r="K29" s="195"/>
      <c r="L29" s="195"/>
      <c r="M29" s="195"/>
      <c r="N29" s="19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10</vt:i4>
      </vt:variant>
    </vt:vector>
  </HeadingPairs>
  <TitlesOfParts>
    <vt:vector size="22" baseType="lpstr">
      <vt:lpstr>1-НКРЕКП-передача ее</vt:lpstr>
      <vt:lpstr>Додаток 1</vt:lpstr>
      <vt:lpstr>Додаток 2</vt:lpstr>
      <vt:lpstr>Додаток 3 </vt:lpstr>
      <vt:lpstr>Додаток 4</vt:lpstr>
      <vt:lpstr>Додаток 5</vt:lpstr>
      <vt:lpstr>Додаток 6</vt:lpstr>
      <vt:lpstr>Додаток 7</vt:lpstr>
      <vt:lpstr>Додаток 8</vt:lpstr>
      <vt:lpstr>Додаток 9</vt:lpstr>
      <vt:lpstr>Додаток 10</vt:lpstr>
      <vt:lpstr>Випада.чі списки</vt:lpstr>
      <vt:lpstr>'1-НКРЕКП-передача ее'!Область_друку</vt:lpstr>
      <vt:lpstr>'Додаток 1'!Область_друку</vt:lpstr>
      <vt:lpstr>'Додаток 10'!Область_друку</vt:lpstr>
      <vt:lpstr>'Додаток 2'!Область_друку</vt:lpstr>
      <vt:lpstr>'Додаток 3 '!Область_друку</vt:lpstr>
      <vt:lpstr>'Додаток 4'!Область_друку</vt:lpstr>
      <vt:lpstr>'Додаток 5'!Область_друку</vt:lpstr>
      <vt:lpstr>'Додаток 7'!Область_друку</vt:lpstr>
      <vt:lpstr>'Додаток 8'!Область_друку</vt:lpstr>
      <vt:lpstr>'Додаток 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Мілова М.В.</dc:creator>
  <cp:lastModifiedBy>Крістіна Назаренко</cp:lastModifiedBy>
  <cp:lastPrinted>2026-02-12T12:26:50Z</cp:lastPrinted>
  <dcterms:created xsi:type="dcterms:W3CDTF">2014-01-10T09:04:17Z</dcterms:created>
  <dcterms:modified xsi:type="dcterms:W3CDTF">2026-03-06T08:45:49Z</dcterms:modified>
</cp:coreProperties>
</file>